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5039\Downloads\Statement of financial performance WASTE\"/>
    </mc:Choice>
  </mc:AlternateContent>
  <xr:revisionPtr revIDLastSave="0" documentId="13_ncr:1_{AB47DB25-EFD6-4272-B718-49CC855B8C92}" xr6:coauthVersionLast="47" xr6:coauthVersionMax="47" xr10:uidLastSave="{00000000-0000-0000-0000-000000000000}"/>
  <workbookProtection workbookAlgorithmName="SHA-512" workbookHashValue="BXE2zPyj4Jy7CNvNx175By1QlLvl1/nPNqe66fa2bH0+43PN7co/oqiYEUw364TXx4aX2wCjtGuGdfn9BvlaUA==" workbookSaltValue="qREjz2ch36W/BDgJgTPaKA==" workbookSpinCount="100000" lockStructure="1"/>
  <bookViews>
    <workbookView xWindow="28680" yWindow="-120" windowWidth="29040" windowHeight="15990" xr2:uid="{00000000-000D-0000-FFFF-FFFF00000000}"/>
  </bookViews>
  <sheets>
    <sheet name="Summary" sheetId="12" r:id="rId1"/>
    <sheet name="EKU" sheetId="1" r:id="rId2"/>
    <sheet name="JHB" sheetId="2" r:id="rId3"/>
    <sheet name="TSH" sheetId="3" r:id="rId4"/>
    <sheet name="GT421" sheetId="4" r:id="rId5"/>
    <sheet name="GT422" sheetId="5" r:id="rId6"/>
    <sheet name="GT423" sheetId="6" r:id="rId7"/>
    <sheet name="DC42" sheetId="7" r:id="rId8"/>
    <sheet name="GT481" sheetId="8" r:id="rId9"/>
    <sheet name="GT484" sheetId="9" r:id="rId10"/>
    <sheet name="GT485" sheetId="10" r:id="rId11"/>
    <sheet name="DC48" sheetId="11" r:id="rId12"/>
  </sheets>
  <definedNames>
    <definedName name="_xlnm.Print_Area" localSheetId="7">'DC42'!$A$1:$AA$59</definedName>
    <definedName name="_xlnm.Print_Area" localSheetId="11">'DC48'!$A$1:$AA$59</definedName>
    <definedName name="_xlnm.Print_Area" localSheetId="1">EKU!$A$1:$AA$59</definedName>
    <definedName name="_xlnm.Print_Area" localSheetId="4">'GT421'!$A$1:$AA$59</definedName>
    <definedName name="_xlnm.Print_Area" localSheetId="5">'GT422'!$A$1:$AA$59</definedName>
    <definedName name="_xlnm.Print_Area" localSheetId="6">'GT423'!$A$1:$AA$59</definedName>
    <definedName name="_xlnm.Print_Area" localSheetId="8">'GT481'!$A$1:$AA$59</definedName>
    <definedName name="_xlnm.Print_Area" localSheetId="9">'GT484'!$A$1:$AA$59</definedName>
    <definedName name="_xlnm.Print_Area" localSheetId="10">'GT485'!$A$1:$AA$59</definedName>
    <definedName name="_xlnm.Print_Area" localSheetId="2">JHB!$A$1:$AA$59</definedName>
    <definedName name="_xlnm.Print_Area" localSheetId="0">Summary!$A$1:$AA$59</definedName>
    <definedName name="_xlnm.Print_Area" localSheetId="3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7" i="2" l="1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Y32" i="2"/>
  <c r="Y48" i="2" s="1"/>
  <c r="Y51" i="2" s="1"/>
  <c r="Y53" i="2" s="1"/>
  <c r="Y56" i="2" s="1"/>
  <c r="Y59" i="2" s="1"/>
  <c r="X32" i="2"/>
  <c r="W32" i="2"/>
  <c r="W48" i="2" s="1"/>
  <c r="W51" i="2" s="1"/>
  <c r="W53" i="2" s="1"/>
  <c r="W56" i="2" s="1"/>
  <c r="W59" i="2" s="1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O32" i="2"/>
  <c r="O48" i="2" s="1"/>
  <c r="O51" i="2" s="1"/>
  <c r="O53" i="2" s="1"/>
  <c r="O56" i="2" s="1"/>
  <c r="O59" i="2" s="1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J59" i="3"/>
  <c r="S56" i="3"/>
  <c r="S59" i="3" s="1"/>
  <c r="T48" i="3"/>
  <c r="T51" i="3" s="1"/>
  <c r="T53" i="3" s="1"/>
  <c r="T56" i="3" s="1"/>
  <c r="T59" i="3" s="1"/>
  <c r="O48" i="3"/>
  <c r="O51" i="3" s="1"/>
  <c r="O53" i="3" s="1"/>
  <c r="O56" i="3" s="1"/>
  <c r="O59" i="3" s="1"/>
  <c r="L48" i="3"/>
  <c r="L51" i="3" s="1"/>
  <c r="L53" i="3" s="1"/>
  <c r="L56" i="3" s="1"/>
  <c r="L59" i="3" s="1"/>
  <c r="G48" i="3"/>
  <c r="G51" i="3" s="1"/>
  <c r="G53" i="3" s="1"/>
  <c r="G56" i="3" s="1"/>
  <c r="G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R56" i="4"/>
  <c r="R59" i="4" s="1"/>
  <c r="K48" i="4"/>
  <c r="K51" i="4" s="1"/>
  <c r="K53" i="4" s="1"/>
  <c r="K56" i="4" s="1"/>
  <c r="K59" i="4" s="1"/>
  <c r="AA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Q56" i="5"/>
  <c r="Q59" i="5" s="1"/>
  <c r="U48" i="5"/>
  <c r="U51" i="5" s="1"/>
  <c r="U53" i="5" s="1"/>
  <c r="U56" i="5" s="1"/>
  <c r="U59" i="5" s="1"/>
  <c r="M48" i="5"/>
  <c r="M51" i="5" s="1"/>
  <c r="M53" i="5" s="1"/>
  <c r="M56" i="5" s="1"/>
  <c r="M59" i="5" s="1"/>
  <c r="D48" i="5"/>
  <c r="D51" i="5" s="1"/>
  <c r="D53" i="5" s="1"/>
  <c r="D56" i="5" s="1"/>
  <c r="D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X48" i="5" s="1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C32" i="5"/>
  <c r="C48" i="5" s="1"/>
  <c r="C51" i="5" s="1"/>
  <c r="C53" i="5" s="1"/>
  <c r="C56" i="5" s="1"/>
  <c r="C59" i="5" s="1"/>
  <c r="U59" i="6"/>
  <c r="T48" i="6"/>
  <c r="T51" i="6" s="1"/>
  <c r="T53" i="6" s="1"/>
  <c r="T56" i="6" s="1"/>
  <c r="T59" i="6" s="1"/>
  <c r="Q48" i="6"/>
  <c r="Q51" i="6" s="1"/>
  <c r="Q53" i="6" s="1"/>
  <c r="Q56" i="6" s="1"/>
  <c r="Q59" i="6" s="1"/>
  <c r="I48" i="6"/>
  <c r="I51" i="6" s="1"/>
  <c r="I53" i="6" s="1"/>
  <c r="I56" i="6" s="1"/>
  <c r="I59" i="6" s="1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Y48" i="6" s="1"/>
  <c r="Y51" i="6" s="1"/>
  <c r="Y53" i="6" s="1"/>
  <c r="Y56" i="6" s="1"/>
  <c r="Y59" i="6" s="1"/>
  <c r="X32" i="6"/>
  <c r="X48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T32" i="6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C32" i="6"/>
  <c r="C48" i="6" s="1"/>
  <c r="C51" i="6" s="1"/>
  <c r="C53" i="6" s="1"/>
  <c r="C56" i="6" s="1"/>
  <c r="C59" i="6" s="1"/>
  <c r="X48" i="7"/>
  <c r="P48" i="7"/>
  <c r="P51" i="7" s="1"/>
  <c r="P53" i="7" s="1"/>
  <c r="P56" i="7" s="1"/>
  <c r="P59" i="7" s="1"/>
  <c r="AA47" i="7"/>
  <c r="Z47" i="7"/>
  <c r="Y47" i="7"/>
  <c r="X47" i="7"/>
  <c r="W47" i="7"/>
  <c r="V47" i="7"/>
  <c r="U47" i="7"/>
  <c r="U48" i="7" s="1"/>
  <c r="U51" i="7" s="1"/>
  <c r="U53" i="7" s="1"/>
  <c r="U56" i="7" s="1"/>
  <c r="U59" i="7" s="1"/>
  <c r="T47" i="7"/>
  <c r="S47" i="7"/>
  <c r="R47" i="7"/>
  <c r="Q47" i="7"/>
  <c r="P47" i="7"/>
  <c r="O47" i="7"/>
  <c r="N47" i="7"/>
  <c r="M47" i="7"/>
  <c r="M48" i="7" s="1"/>
  <c r="M51" i="7" s="1"/>
  <c r="M53" i="7" s="1"/>
  <c r="M56" i="7" s="1"/>
  <c r="M59" i="7" s="1"/>
  <c r="L47" i="7"/>
  <c r="K47" i="7"/>
  <c r="J47" i="7"/>
  <c r="I47" i="7"/>
  <c r="H47" i="7"/>
  <c r="G47" i="7"/>
  <c r="F47" i="7"/>
  <c r="E47" i="7"/>
  <c r="E48" i="7" s="1"/>
  <c r="E51" i="7" s="1"/>
  <c r="E53" i="7" s="1"/>
  <c r="E56" i="7" s="1"/>
  <c r="E59" i="7" s="1"/>
  <c r="D47" i="7"/>
  <c r="C47" i="7"/>
  <c r="AA32" i="7"/>
  <c r="AA48" i="7" s="1"/>
  <c r="AA51" i="7" s="1"/>
  <c r="AA53" i="7" s="1"/>
  <c r="AA56" i="7" s="1"/>
  <c r="AA59" i="7" s="1"/>
  <c r="Y32" i="7"/>
  <c r="X32" i="7"/>
  <c r="Z32" i="7" s="1"/>
  <c r="W32" i="7"/>
  <c r="W48" i="7" s="1"/>
  <c r="W51" i="7" s="1"/>
  <c r="W53" i="7" s="1"/>
  <c r="W56" i="7" s="1"/>
  <c r="W59" i="7" s="1"/>
  <c r="V32" i="7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P32" i="7"/>
  <c r="O32" i="7"/>
  <c r="O48" i="7" s="1"/>
  <c r="O51" i="7" s="1"/>
  <c r="O53" i="7" s="1"/>
  <c r="O56" i="7" s="1"/>
  <c r="O59" i="7" s="1"/>
  <c r="N32" i="7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E53" i="8"/>
  <c r="E56" i="8" s="1"/>
  <c r="E59" i="8" s="1"/>
  <c r="V51" i="8"/>
  <c r="V53" i="8" s="1"/>
  <c r="V56" i="8" s="1"/>
  <c r="V59" i="8" s="1"/>
  <c r="AA47" i="8"/>
  <c r="Y47" i="8"/>
  <c r="X47" i="8"/>
  <c r="W47" i="8"/>
  <c r="W48" i="8" s="1"/>
  <c r="W51" i="8" s="1"/>
  <c r="W53" i="8" s="1"/>
  <c r="W56" i="8" s="1"/>
  <c r="W59" i="8" s="1"/>
  <c r="V47" i="8"/>
  <c r="U47" i="8"/>
  <c r="T47" i="8"/>
  <c r="T48" i="8" s="1"/>
  <c r="T51" i="8" s="1"/>
  <c r="T53" i="8" s="1"/>
  <c r="T56" i="8" s="1"/>
  <c r="T59" i="8" s="1"/>
  <c r="S47" i="8"/>
  <c r="R47" i="8"/>
  <c r="Q47" i="8"/>
  <c r="P47" i="8"/>
  <c r="P48" i="8" s="1"/>
  <c r="P51" i="8" s="1"/>
  <c r="P53" i="8" s="1"/>
  <c r="P56" i="8" s="1"/>
  <c r="P59" i="8" s="1"/>
  <c r="O47" i="8"/>
  <c r="O48" i="8" s="1"/>
  <c r="O51" i="8" s="1"/>
  <c r="O53" i="8" s="1"/>
  <c r="O56" i="8" s="1"/>
  <c r="O59" i="8" s="1"/>
  <c r="N47" i="8"/>
  <c r="M47" i="8"/>
  <c r="L47" i="8"/>
  <c r="L48" i="8" s="1"/>
  <c r="L51" i="8" s="1"/>
  <c r="L53" i="8" s="1"/>
  <c r="L56" i="8" s="1"/>
  <c r="L59" i="8" s="1"/>
  <c r="K47" i="8"/>
  <c r="J47" i="8"/>
  <c r="I47" i="8"/>
  <c r="H47" i="8"/>
  <c r="H48" i="8" s="1"/>
  <c r="H51" i="8" s="1"/>
  <c r="H53" i="8" s="1"/>
  <c r="H56" i="8" s="1"/>
  <c r="H59" i="8" s="1"/>
  <c r="G47" i="8"/>
  <c r="F47" i="8"/>
  <c r="E47" i="8"/>
  <c r="D47" i="8"/>
  <c r="D48" i="8" s="1"/>
  <c r="D51" i="8" s="1"/>
  <c r="D53" i="8" s="1"/>
  <c r="D56" i="8" s="1"/>
  <c r="D59" i="8" s="1"/>
  <c r="C47" i="8"/>
  <c r="AA32" i="8"/>
  <c r="AA48" i="8" s="1"/>
  <c r="AA51" i="8" s="1"/>
  <c r="AA53" i="8" s="1"/>
  <c r="AA56" i="8" s="1"/>
  <c r="AA59" i="8" s="1"/>
  <c r="Y32" i="8"/>
  <c r="X32" i="8"/>
  <c r="Z32" i="8" s="1"/>
  <c r="W32" i="8"/>
  <c r="V32" i="8"/>
  <c r="V48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P32" i="8"/>
  <c r="O32" i="8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H32" i="8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D32" i="8"/>
  <c r="C32" i="8"/>
  <c r="C48" i="8" s="1"/>
  <c r="C51" i="8" s="1"/>
  <c r="C53" i="8" s="1"/>
  <c r="C56" i="8" s="1"/>
  <c r="C59" i="8" s="1"/>
  <c r="J48" i="9"/>
  <c r="J51" i="9" s="1"/>
  <c r="J53" i="9" s="1"/>
  <c r="J56" i="9" s="1"/>
  <c r="J59" i="9" s="1"/>
  <c r="F48" i="9"/>
  <c r="F51" i="9" s="1"/>
  <c r="F53" i="9" s="1"/>
  <c r="F56" i="9" s="1"/>
  <c r="F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Z32" i="9" s="1"/>
  <c r="W32" i="9"/>
  <c r="V32" i="9"/>
  <c r="V48" i="9" s="1"/>
  <c r="V51" i="9" s="1"/>
  <c r="V53" i="9" s="1"/>
  <c r="V56" i="9" s="1"/>
  <c r="V59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I32" i="9"/>
  <c r="I48" i="9" s="1"/>
  <c r="I51" i="9" s="1"/>
  <c r="I53" i="9" s="1"/>
  <c r="I56" i="9" s="1"/>
  <c r="I59" i="9" s="1"/>
  <c r="H32" i="9"/>
  <c r="G32" i="9"/>
  <c r="F32" i="9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E53" i="10"/>
  <c r="E56" i="10" s="1"/>
  <c r="E59" i="10" s="1"/>
  <c r="P51" i="10"/>
  <c r="P53" i="10" s="1"/>
  <c r="P56" i="10" s="1"/>
  <c r="P59" i="10" s="1"/>
  <c r="Y48" i="10"/>
  <c r="Y51" i="10" s="1"/>
  <c r="Y53" i="10" s="1"/>
  <c r="Y56" i="10" s="1"/>
  <c r="Y59" i="10" s="1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W32" i="10"/>
  <c r="W48" i="10" s="1"/>
  <c r="W51" i="10" s="1"/>
  <c r="W53" i="10" s="1"/>
  <c r="W56" i="10" s="1"/>
  <c r="W59" i="10" s="1"/>
  <c r="V32" i="10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O32" i="10"/>
  <c r="O48" i="10" s="1"/>
  <c r="O51" i="10" s="1"/>
  <c r="O53" i="10" s="1"/>
  <c r="O56" i="10" s="1"/>
  <c r="O59" i="10" s="1"/>
  <c r="N32" i="10"/>
  <c r="M32" i="10"/>
  <c r="M48" i="10" s="1"/>
  <c r="M51" i="10" s="1"/>
  <c r="M53" i="10" s="1"/>
  <c r="M56" i="10" s="1"/>
  <c r="M59" i="10" s="1"/>
  <c r="L32" i="10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E48" i="10" s="1"/>
  <c r="E51" i="10" s="1"/>
  <c r="D32" i="10"/>
  <c r="C32" i="10"/>
  <c r="C48" i="10" s="1"/>
  <c r="C51" i="10" s="1"/>
  <c r="C53" i="10" s="1"/>
  <c r="C56" i="10" s="1"/>
  <c r="C59" i="10" s="1"/>
  <c r="U48" i="11"/>
  <c r="U51" i="11" s="1"/>
  <c r="U53" i="11" s="1"/>
  <c r="U56" i="11" s="1"/>
  <c r="U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Z32" i="11"/>
  <c r="Y32" i="11"/>
  <c r="X32" i="11"/>
  <c r="W32" i="11"/>
  <c r="W48" i="11" s="1"/>
  <c r="W51" i="11" s="1"/>
  <c r="W53" i="11" s="1"/>
  <c r="W56" i="11" s="1"/>
  <c r="W59" i="11" s="1"/>
  <c r="V32" i="11"/>
  <c r="U32" i="11"/>
  <c r="T32" i="11"/>
  <c r="S32" i="11"/>
  <c r="S48" i="11" s="1"/>
  <c r="S51" i="11" s="1"/>
  <c r="S53" i="11" s="1"/>
  <c r="S56" i="11" s="1"/>
  <c r="S59" i="11" s="1"/>
  <c r="R32" i="11"/>
  <c r="Q32" i="11"/>
  <c r="P32" i="1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K32" i="11"/>
  <c r="K48" i="11" s="1"/>
  <c r="K51" i="11" s="1"/>
  <c r="K53" i="11" s="1"/>
  <c r="K56" i="11" s="1"/>
  <c r="K59" i="11" s="1"/>
  <c r="J32" i="11"/>
  <c r="I32" i="11"/>
  <c r="H32" i="11"/>
  <c r="G32" i="11"/>
  <c r="G48" i="11" s="1"/>
  <c r="G51" i="11" s="1"/>
  <c r="G53" i="11" s="1"/>
  <c r="G56" i="11" s="1"/>
  <c r="G59" i="11" s="1"/>
  <c r="F32" i="11"/>
  <c r="E32" i="11"/>
  <c r="E48" i="11" s="1"/>
  <c r="E51" i="11" s="1"/>
  <c r="E53" i="11" s="1"/>
  <c r="E56" i="11" s="1"/>
  <c r="E59" i="11" s="1"/>
  <c r="D32" i="11"/>
  <c r="C32" i="11"/>
  <c r="C48" i="11" s="1"/>
  <c r="C51" i="11" s="1"/>
  <c r="C53" i="11" s="1"/>
  <c r="C56" i="11" s="1"/>
  <c r="C59" i="11" s="1"/>
  <c r="Q51" i="12"/>
  <c r="Q53" i="12" s="1"/>
  <c r="Q56" i="12" s="1"/>
  <c r="Q59" i="12" s="1"/>
  <c r="W48" i="12"/>
  <c r="W51" i="12" s="1"/>
  <c r="W53" i="12" s="1"/>
  <c r="W56" i="12" s="1"/>
  <c r="W59" i="12" s="1"/>
  <c r="V48" i="12"/>
  <c r="V51" i="12" s="1"/>
  <c r="V53" i="12" s="1"/>
  <c r="V56" i="12" s="1"/>
  <c r="V59" i="12" s="1"/>
  <c r="N48" i="12"/>
  <c r="N51" i="12" s="1"/>
  <c r="N53" i="12" s="1"/>
  <c r="N56" i="12" s="1"/>
  <c r="N59" i="12" s="1"/>
  <c r="D48" i="12"/>
  <c r="D51" i="12" s="1"/>
  <c r="D53" i="12" s="1"/>
  <c r="D56" i="12" s="1"/>
  <c r="D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W32" i="12"/>
  <c r="V32" i="12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R32" i="12"/>
  <c r="R48" i="12" s="1"/>
  <c r="R51" i="12" s="1"/>
  <c r="R53" i="12" s="1"/>
  <c r="R56" i="12" s="1"/>
  <c r="R59" i="12" s="1"/>
  <c r="Q32" i="12"/>
  <c r="Q48" i="12" s="1"/>
  <c r="P32" i="12"/>
  <c r="P48" i="12" s="1"/>
  <c r="P51" i="12" s="1"/>
  <c r="P53" i="12" s="1"/>
  <c r="P56" i="12" s="1"/>
  <c r="P59" i="12" s="1"/>
  <c r="O32" i="12"/>
  <c r="N32" i="12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V32" i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T48" i="1" l="1"/>
  <c r="T51" i="1" s="1"/>
  <c r="T53" i="1" s="1"/>
  <c r="T56" i="1" s="1"/>
  <c r="T59" i="1" s="1"/>
  <c r="W48" i="1"/>
  <c r="W51" i="1" s="1"/>
  <c r="W53" i="1" s="1"/>
  <c r="W56" i="1" s="1"/>
  <c r="W59" i="1" s="1"/>
  <c r="J48" i="1"/>
  <c r="J51" i="1" s="1"/>
  <c r="J53" i="1" s="1"/>
  <c r="J56" i="1" s="1"/>
  <c r="J59" i="1" s="1"/>
  <c r="R48" i="1"/>
  <c r="R51" i="1" s="1"/>
  <c r="R53" i="1" s="1"/>
  <c r="R56" i="1" s="1"/>
  <c r="R59" i="1" s="1"/>
  <c r="D48" i="6"/>
  <c r="D51" i="6" s="1"/>
  <c r="D53" i="6" s="1"/>
  <c r="D56" i="6" s="1"/>
  <c r="D59" i="6" s="1"/>
  <c r="I48" i="11"/>
  <c r="I51" i="11" s="1"/>
  <c r="I53" i="11" s="1"/>
  <c r="I56" i="11" s="1"/>
  <c r="I59" i="11" s="1"/>
  <c r="Q48" i="11"/>
  <c r="Q51" i="11" s="1"/>
  <c r="Q53" i="11" s="1"/>
  <c r="Q56" i="11" s="1"/>
  <c r="Q59" i="11" s="1"/>
  <c r="Y48" i="11"/>
  <c r="Y51" i="11" s="1"/>
  <c r="Y53" i="11" s="1"/>
  <c r="Y56" i="11" s="1"/>
  <c r="Y59" i="11" s="1"/>
  <c r="H48" i="11"/>
  <c r="H51" i="11" s="1"/>
  <c r="H53" i="11" s="1"/>
  <c r="H56" i="11" s="1"/>
  <c r="H59" i="11" s="1"/>
  <c r="P48" i="11"/>
  <c r="P51" i="11" s="1"/>
  <c r="P53" i="11" s="1"/>
  <c r="P56" i="11" s="1"/>
  <c r="P59" i="11" s="1"/>
  <c r="Z32" i="10"/>
  <c r="H48" i="2"/>
  <c r="H51" i="2" s="1"/>
  <c r="H53" i="2" s="1"/>
  <c r="H56" i="2" s="1"/>
  <c r="H59" i="2" s="1"/>
  <c r="P48" i="2"/>
  <c r="P51" i="2" s="1"/>
  <c r="P53" i="2" s="1"/>
  <c r="P56" i="2" s="1"/>
  <c r="P59" i="2" s="1"/>
  <c r="Z47" i="2"/>
  <c r="AA48" i="12"/>
  <c r="AA51" i="12" s="1"/>
  <c r="AA53" i="12" s="1"/>
  <c r="AA56" i="12" s="1"/>
  <c r="AA59" i="12" s="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F48" i="7"/>
  <c r="F51" i="7" s="1"/>
  <c r="F53" i="7" s="1"/>
  <c r="F56" i="7" s="1"/>
  <c r="F59" i="7" s="1"/>
  <c r="N48" i="7"/>
  <c r="N51" i="7" s="1"/>
  <c r="N53" i="7" s="1"/>
  <c r="N56" i="7" s="1"/>
  <c r="N59" i="7" s="1"/>
  <c r="V48" i="7"/>
  <c r="V51" i="7" s="1"/>
  <c r="V53" i="7" s="1"/>
  <c r="V56" i="7" s="1"/>
  <c r="V59" i="7" s="1"/>
  <c r="Z47" i="3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J48" i="10"/>
  <c r="J51" i="10" s="1"/>
  <c r="J53" i="10" s="1"/>
  <c r="J56" i="10" s="1"/>
  <c r="J59" i="10" s="1"/>
  <c r="G48" i="9"/>
  <c r="G51" i="9" s="1"/>
  <c r="G53" i="9" s="1"/>
  <c r="G56" i="9" s="1"/>
  <c r="G59" i="9" s="1"/>
  <c r="W48" i="9"/>
  <c r="W51" i="9" s="1"/>
  <c r="W53" i="9" s="1"/>
  <c r="W56" i="9" s="1"/>
  <c r="W59" i="9" s="1"/>
  <c r="F48" i="1"/>
  <c r="F51" i="1" s="1"/>
  <c r="F53" i="1" s="1"/>
  <c r="F56" i="1" s="1"/>
  <c r="F59" i="1" s="1"/>
  <c r="V48" i="1"/>
  <c r="V51" i="1" s="1"/>
  <c r="V53" i="1" s="1"/>
  <c r="V56" i="1" s="1"/>
  <c r="V59" i="1" s="1"/>
  <c r="H48" i="9"/>
  <c r="H51" i="9" s="1"/>
  <c r="H53" i="9" s="1"/>
  <c r="H56" i="9" s="1"/>
  <c r="H59" i="9" s="1"/>
  <c r="P48" i="9"/>
  <c r="P51" i="9" s="1"/>
  <c r="P53" i="9" s="1"/>
  <c r="P56" i="9" s="1"/>
  <c r="P59" i="9" s="1"/>
  <c r="Z48" i="6"/>
  <c r="F48" i="4"/>
  <c r="F51" i="4" s="1"/>
  <c r="F53" i="4" s="1"/>
  <c r="F56" i="4" s="1"/>
  <c r="F59" i="4" s="1"/>
  <c r="V48" i="4"/>
  <c r="V51" i="4" s="1"/>
  <c r="V53" i="4" s="1"/>
  <c r="V56" i="4" s="1"/>
  <c r="V59" i="4" s="1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F48" i="11"/>
  <c r="F51" i="11" s="1"/>
  <c r="F53" i="11" s="1"/>
  <c r="F56" i="11" s="1"/>
  <c r="F59" i="11" s="1"/>
  <c r="N48" i="11"/>
  <c r="N51" i="11" s="1"/>
  <c r="N53" i="11" s="1"/>
  <c r="N56" i="11" s="1"/>
  <c r="N59" i="11" s="1"/>
  <c r="V48" i="11"/>
  <c r="V51" i="11" s="1"/>
  <c r="V53" i="11" s="1"/>
  <c r="V56" i="11" s="1"/>
  <c r="V59" i="11" s="1"/>
  <c r="AA48" i="9"/>
  <c r="AA51" i="9" s="1"/>
  <c r="AA53" i="9" s="1"/>
  <c r="AA56" i="9" s="1"/>
  <c r="AA59" i="9" s="1"/>
  <c r="J48" i="7"/>
  <c r="J51" i="7" s="1"/>
  <c r="J53" i="7" s="1"/>
  <c r="J56" i="7" s="1"/>
  <c r="J59" i="7" s="1"/>
  <c r="R48" i="7"/>
  <c r="R51" i="7" s="1"/>
  <c r="R53" i="7" s="1"/>
  <c r="R56" i="7" s="1"/>
  <c r="R59" i="7" s="1"/>
  <c r="I48" i="7"/>
  <c r="I51" i="7" s="1"/>
  <c r="I53" i="7" s="1"/>
  <c r="I56" i="7" s="1"/>
  <c r="I59" i="7" s="1"/>
  <c r="Q48" i="7"/>
  <c r="Q51" i="7" s="1"/>
  <c r="Q53" i="7" s="1"/>
  <c r="Q56" i="7" s="1"/>
  <c r="Q59" i="7" s="1"/>
  <c r="Y48" i="7"/>
  <c r="Y51" i="7" s="1"/>
  <c r="Y53" i="7" s="1"/>
  <c r="Y56" i="7" s="1"/>
  <c r="Y59" i="7" s="1"/>
  <c r="AA48" i="6"/>
  <c r="AA51" i="6" s="1"/>
  <c r="AA53" i="6" s="1"/>
  <c r="AA56" i="6" s="1"/>
  <c r="AA59" i="6" s="1"/>
  <c r="Z47" i="4"/>
  <c r="O48" i="12"/>
  <c r="O51" i="12" s="1"/>
  <c r="O53" i="12" s="1"/>
  <c r="O56" i="12" s="1"/>
  <c r="O59" i="12" s="1"/>
  <c r="F48" i="10"/>
  <c r="F51" i="10" s="1"/>
  <c r="F53" i="10" s="1"/>
  <c r="F56" i="10" s="1"/>
  <c r="F59" i="10" s="1"/>
  <c r="N48" i="10"/>
  <c r="N51" i="10" s="1"/>
  <c r="N53" i="10" s="1"/>
  <c r="N56" i="10" s="1"/>
  <c r="N59" i="10" s="1"/>
  <c r="V48" i="10"/>
  <c r="V51" i="10" s="1"/>
  <c r="V53" i="10" s="1"/>
  <c r="V56" i="10" s="1"/>
  <c r="V59" i="10" s="1"/>
  <c r="C48" i="9"/>
  <c r="C51" i="9" s="1"/>
  <c r="C53" i="9" s="1"/>
  <c r="C56" i="9" s="1"/>
  <c r="C59" i="9" s="1"/>
  <c r="S48" i="9"/>
  <c r="S51" i="9" s="1"/>
  <c r="S53" i="9" s="1"/>
  <c r="S56" i="9" s="1"/>
  <c r="S59" i="9" s="1"/>
  <c r="X48" i="9"/>
  <c r="Z48" i="7"/>
  <c r="X51" i="7"/>
  <c r="X48" i="1"/>
  <c r="Z32" i="1"/>
  <c r="X48" i="12"/>
  <c r="Z32" i="12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Z47" i="8"/>
  <c r="X48" i="8"/>
  <c r="X48" i="3"/>
  <c r="Z32" i="3"/>
  <c r="X48" i="10"/>
  <c r="X48" i="11"/>
  <c r="Z48" i="5"/>
  <c r="X51" i="5"/>
  <c r="X48" i="4"/>
  <c r="Z32" i="4"/>
  <c r="Z32" i="2"/>
  <c r="X51" i="6"/>
  <c r="X48" i="2"/>
  <c r="Z32" i="5"/>
  <c r="Z32" i="6"/>
  <c r="Z51" i="5" l="1"/>
  <c r="X53" i="5"/>
  <c r="Z48" i="11"/>
  <c r="X51" i="11"/>
  <c r="Z48" i="3"/>
  <c r="X51" i="3"/>
  <c r="Z48" i="8"/>
  <c r="X51" i="8"/>
  <c r="Z48" i="4"/>
  <c r="X51" i="4"/>
  <c r="X51" i="12"/>
  <c r="Z48" i="12"/>
  <c r="Z48" i="1"/>
  <c r="X51" i="1"/>
  <c r="Z51" i="7"/>
  <c r="X53" i="7"/>
  <c r="Z48" i="2"/>
  <c r="X51" i="2"/>
  <c r="X51" i="10"/>
  <c r="Z48" i="10"/>
  <c r="X53" i="6"/>
  <c r="Z51" i="6"/>
  <c r="X51" i="9"/>
  <c r="Z48" i="9"/>
  <c r="Z51" i="8" l="1"/>
  <c r="X53" i="8"/>
  <c r="X53" i="1"/>
  <c r="Z51" i="1"/>
  <c r="Z51" i="9"/>
  <c r="X53" i="9"/>
  <c r="Z51" i="3"/>
  <c r="X53" i="3"/>
  <c r="X56" i="5"/>
  <c r="Z53" i="5"/>
  <c r="Z53" i="7"/>
  <c r="X56" i="7"/>
  <c r="X56" i="6"/>
  <c r="Z53" i="6"/>
  <c r="X53" i="11"/>
  <c r="Z51" i="11"/>
  <c r="Z51" i="10"/>
  <c r="X53" i="10"/>
  <c r="Z51" i="12"/>
  <c r="X53" i="12"/>
  <c r="Z51" i="2"/>
  <c r="X53" i="2"/>
  <c r="Z51" i="4"/>
  <c r="X53" i="4"/>
  <c r="Z53" i="3" l="1"/>
  <c r="X56" i="3"/>
  <c r="X56" i="11"/>
  <c r="Z53" i="11"/>
  <c r="Z56" i="6"/>
  <c r="X59" i="6"/>
  <c r="Z59" i="6" s="1"/>
  <c r="Z56" i="7"/>
  <c r="X59" i="7"/>
  <c r="Z59" i="7" s="1"/>
  <c r="Z53" i="8"/>
  <c r="X56" i="8"/>
  <c r="Z53" i="4"/>
  <c r="X56" i="4"/>
  <c r="Z53" i="2"/>
  <c r="X56" i="2"/>
  <c r="Z53" i="9"/>
  <c r="X56" i="9"/>
  <c r="X56" i="12"/>
  <c r="Z53" i="12"/>
  <c r="Z53" i="1"/>
  <c r="X56" i="1"/>
  <c r="Z53" i="10"/>
  <c r="X56" i="10"/>
  <c r="X59" i="5"/>
  <c r="Z59" i="5" s="1"/>
  <c r="Z56" i="5"/>
  <c r="Z56" i="9" l="1"/>
  <c r="X59" i="9"/>
  <c r="Z59" i="9" s="1"/>
  <c r="X59" i="10"/>
  <c r="Z59" i="10" s="1"/>
  <c r="Z56" i="10"/>
  <c r="Z56" i="2"/>
  <c r="X59" i="2"/>
  <c r="Z59" i="2" s="1"/>
  <c r="X59" i="1"/>
  <c r="Z59" i="1" s="1"/>
  <c r="Z56" i="1"/>
  <c r="X59" i="4"/>
  <c r="Z59" i="4" s="1"/>
  <c r="Z56" i="4"/>
  <c r="X59" i="11"/>
  <c r="Z59" i="11" s="1"/>
  <c r="Z56" i="11"/>
  <c r="Z56" i="8"/>
  <c r="X59" i="8"/>
  <c r="Z59" i="8" s="1"/>
  <c r="Z56" i="3"/>
  <c r="X59" i="3"/>
  <c r="Z59" i="3" s="1"/>
  <c r="Z56" i="12"/>
  <c r="X59" i="12"/>
  <c r="Z59" i="12" s="1"/>
</calcChain>
</file>

<file path=xl/sharedStrings.xml><?xml version="1.0" encoding="utf-8"?>
<sst xmlns="http://schemas.openxmlformats.org/spreadsheetml/2006/main" count="1740" uniqueCount="97">
  <si>
    <t>Gauteng: City of Ekurhuleni (EKU) - Table C4 Quarterly Budgeted Financial Performance ( Waste management                                   ) for 1st Quarter ended 30 September 2024 (Figures Finalised as at 2024/10/25)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</si>
  <si>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</si>
  <si>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</si>
  <si>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</si>
  <si>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</si>
  <si>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</si>
  <si>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</si>
  <si>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</si>
  <si>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</si>
  <si>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</si>
  <si>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</si>
  <si>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</si>
  <si>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</si>
  <si>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</si>
  <si>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</si>
  <si>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</si>
  <si>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</si>
  <si>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</si>
  <si>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</si>
  <si>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</si>
  <si>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</si>
  <si>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</si>
  <si>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</si>
  <si>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</si>
  <si>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</si>
  <si>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</si>
  <si>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</si>
  <si>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</si>
  <si>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</si>
  <si>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</si>
  <si>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</si>
  <si>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</si>
  <si>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</si>
  <si>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</si>
  <si>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</si>
  <si>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</si>
  <si>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</si>
  <si>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</si>
  <si>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</si>
  <si>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</si>
  <si>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</si>
  <si>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</si>
  <si>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</si>
  <si>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</si>
  <si>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</si>
  <si>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</si>
  <si>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</si>
  <si>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</si>
  <si>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</si>
  <si>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</si>
  <si>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</si>
  <si>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</si>
  <si>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</si>
  <si>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</si>
  <si>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</si>
  <si>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</si>
  <si>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</si>
  <si>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</si>
  <si>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</si>
  <si>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</si>
  <si>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</si>
  <si>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</si>
  <si>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</si>
  <si>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</si>
  <si>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</si>
  <si>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</si>
  <si>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</si>
  <si>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</si>
  <si>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</si>
  <si>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</si>
  <si>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</si>
  <si>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</si>
  <si>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</si>
  <si>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</si>
  <si>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</si>
  <si>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</si>
  <si>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</si>
  <si>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</si>
  <si>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</si>
  <si>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</si>
  <si>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</si>
  <si>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</si>
  <si>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</si>
  <si>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</si>
  <si>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</si>
  <si>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Waste management                                   ) for 1st Quarter ended 30 September 2024 (Figures Finalised as at 2024/10/25)</t>
  </si>
  <si>
    <t>Gauteng: City of Tshwane (TSH) - Table C4 Quarterly Budgeted Financial Performance ( Waste management                                   ) for 1st Quarter ended 30 September 2024 (Figures Finalised as at 2024/10/25)</t>
  </si>
  <si>
    <t>Gauteng: Emfuleni (GT421) - Table C4 Quarterly Budgeted Financial Performance ( Waste management                                   ) for 1st Quarter ended 30 September 2024 (Figures Finalised as at 2024/10/25)</t>
  </si>
  <si>
    <t>Gauteng: Midvaal (GT422) - Table C4 Quarterly Budgeted Financial Performance ( Waste management                                   ) for 1st Quarter ended 30 September 2024 (Figures Finalised as at 2024/10/25)</t>
  </si>
  <si>
    <t>Gauteng: Lesedi (GT423) - Table C4 Quarterly Budgeted Financial Performance ( Waste management                                   ) for 1st Quarter ended 30 September 2024 (Figures Finalised as at 2024/10/25)</t>
  </si>
  <si>
    <t>Gauteng: Sedibeng (DC42) - Table C4 Quarterly Budgeted Financial Performance ( Waste management                                   ) for 1st Quarter ended 30 September 2024 (Figures Finalised as at 2024/10/25)</t>
  </si>
  <si>
    <t>Gauteng: Mogale City (GT481) - Table C4 Quarterly Budgeted Financial Performance ( Waste management                                   ) for 1st Quarter ended 30 September 2024 (Figures Finalised as at 2024/10/25)</t>
  </si>
  <si>
    <t>Gauteng: Merafong City (GT484) - Table C4 Quarterly Budgeted Financial Performance ( Waste management                                   ) for 1st Quarter ended 30 September 2024 (Figures Finalised as at 2024/10/25)</t>
  </si>
  <si>
    <t>Gauteng: Rand West City (GT485) - Table C4 Quarterly Budgeted Financial Performance ( Waste management                                   ) for 1st Quarter ended 30 September 2024 (Figures Finalised as at 2024/10/25)</t>
  </si>
  <si>
    <t>Gauteng: West Rand (DC48) - Table C4 Quarterly Budgeted Financial Performance ( Waste management                                   ) for 1st Quarter ended 30 September 2024 (Figures Finalised as at 2024/10/25)</t>
  </si>
  <si>
    <t>Summary - Table C4 Quarterly Budgeted Financial Performance ( Waste management                                   ) for 1st Quarter ended 30 September 2024 (Figures Finalised as at 2024/10/25)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</si>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</sst>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19.149999999999999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-783</v>
      </c>
      <c r="F6" s="22">
        <v>-783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-195</v>
      </c>
      <c r="Y6" s="22">
        <v>195</v>
      </c>
      <c r="Z6" s="23">
        <v>-100</v>
      </c>
      <c r="AA6" s="20">
        <v>-783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-56087</v>
      </c>
      <c r="D8" s="20"/>
      <c r="E8" s="21">
        <v>-89096</v>
      </c>
      <c r="F8" s="22">
        <v>-89096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-22275</v>
      </c>
      <c r="Y8" s="22">
        <v>22275</v>
      </c>
      <c r="Z8" s="23">
        <v>-100</v>
      </c>
      <c r="AA8" s="20">
        <v>-89096</v>
      </c>
    </row>
    <row r="9" spans="1:27" ht="13.5" x14ac:dyDescent="0.25">
      <c r="A9" s="19" t="s">
        <v>37</v>
      </c>
      <c r="B9" s="15" t="s">
        <v>32</v>
      </c>
      <c r="C9" s="20">
        <v>4209610538</v>
      </c>
      <c r="D9" s="20"/>
      <c r="E9" s="21">
        <v>7546046682</v>
      </c>
      <c r="F9" s="22">
        <v>7546046682</v>
      </c>
      <c r="G9" s="22">
        <v>588998499</v>
      </c>
      <c r="H9" s="22">
        <v>598319783</v>
      </c>
      <c r="I9" s="22">
        <v>594219252</v>
      </c>
      <c r="J9" s="22">
        <v>1781537534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1781537534</v>
      </c>
      <c r="X9" s="22">
        <v>1889151384</v>
      </c>
      <c r="Y9" s="22">
        <v>-107613850</v>
      </c>
      <c r="Z9" s="23">
        <v>-5.6964122045181744</v>
      </c>
      <c r="AA9" s="20">
        <v>7546046682</v>
      </c>
    </row>
    <row r="10" spans="1:27" ht="13.5" x14ac:dyDescent="0.25">
      <c r="A10" s="19" t="s">
        <v>38</v>
      </c>
      <c r="B10" s="15" t="s">
        <v>32</v>
      </c>
      <c r="C10" s="20">
        <v>-80819118</v>
      </c>
      <c r="D10" s="20"/>
      <c r="E10" s="21">
        <v>1923779</v>
      </c>
      <c r="F10" s="22">
        <v>1923779</v>
      </c>
      <c r="G10" s="22">
        <v>16567</v>
      </c>
      <c r="H10" s="22">
        <v>368506</v>
      </c>
      <c r="I10" s="22">
        <v>259553</v>
      </c>
      <c r="J10" s="22">
        <v>644626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644626</v>
      </c>
      <c r="X10" s="22">
        <v>448776</v>
      </c>
      <c r="Y10" s="22">
        <v>195850</v>
      </c>
      <c r="Z10" s="23">
        <v>43.64092553969018</v>
      </c>
      <c r="AA10" s="20">
        <v>1923779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133928371</v>
      </c>
      <c r="D13" s="20"/>
      <c r="E13" s="21">
        <v>186080730</v>
      </c>
      <c r="F13" s="22">
        <v>186080730</v>
      </c>
      <c r="G13" s="22">
        <v>26138744</v>
      </c>
      <c r="H13" s="22">
        <v>7313804</v>
      </c>
      <c r="I13" s="22">
        <v>13360631</v>
      </c>
      <c r="J13" s="22">
        <v>46813179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46813179</v>
      </c>
      <c r="X13" s="22">
        <v>46518939</v>
      </c>
      <c r="Y13" s="22">
        <v>294240</v>
      </c>
      <c r="Z13" s="23">
        <v>0.6325165756682456</v>
      </c>
      <c r="AA13" s="20">
        <v>186080730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92435</v>
      </c>
      <c r="D17" s="20"/>
      <c r="E17" s="21">
        <v>10872</v>
      </c>
      <c r="F17" s="22">
        <v>10872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2718</v>
      </c>
      <c r="Y17" s="22">
        <v>-2718</v>
      </c>
      <c r="Z17" s="23">
        <v>-100</v>
      </c>
      <c r="AA17" s="20">
        <v>10872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1109272</v>
      </c>
      <c r="D19" s="20"/>
      <c r="E19" s="21">
        <v>564167</v>
      </c>
      <c r="F19" s="22">
        <v>564167</v>
      </c>
      <c r="G19" s="22">
        <v>138715</v>
      </c>
      <c r="H19" s="22">
        <v>105833</v>
      </c>
      <c r="I19" s="22">
        <v>91969</v>
      </c>
      <c r="J19" s="22">
        <v>336517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336517</v>
      </c>
      <c r="X19" s="22">
        <v>141039</v>
      </c>
      <c r="Y19" s="22">
        <v>195478</v>
      </c>
      <c r="Z19" s="23">
        <v>138.59854366522734</v>
      </c>
      <c r="AA19" s="20">
        <v>564167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85421081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20163</v>
      </c>
      <c r="D24" s="20"/>
      <c r="E24" s="21">
        <v>8031</v>
      </c>
      <c r="F24" s="22">
        <v>8031</v>
      </c>
      <c r="G24" s="22">
        <v>1724</v>
      </c>
      <c r="H24" s="22"/>
      <c r="I24" s="22">
        <v>10145</v>
      </c>
      <c r="J24" s="22">
        <v>11869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11869</v>
      </c>
      <c r="X24" s="22">
        <v>2007</v>
      </c>
      <c r="Y24" s="22">
        <v>9862</v>
      </c>
      <c r="Z24" s="23">
        <v>491.38016940707524</v>
      </c>
      <c r="AA24" s="20">
        <v>8031</v>
      </c>
    </row>
    <row r="25" spans="1:27" ht="13.5" x14ac:dyDescent="0.25">
      <c r="A25" s="19" t="s">
        <v>53</v>
      </c>
      <c r="B25" s="15" t="s">
        <v>32</v>
      </c>
      <c r="C25" s="20">
        <v>1208645561</v>
      </c>
      <c r="D25" s="20"/>
      <c r="E25" s="21">
        <v>1261739164</v>
      </c>
      <c r="F25" s="22">
        <v>1261739164</v>
      </c>
      <c r="G25" s="22">
        <v>462964349</v>
      </c>
      <c r="H25" s="22">
        <v>100614750</v>
      </c>
      <c r="I25" s="22">
        <v>101010458</v>
      </c>
      <c r="J25" s="22">
        <v>664589557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664589557</v>
      </c>
      <c r="X25" s="22">
        <v>316256221</v>
      </c>
      <c r="Y25" s="22">
        <v>348333336</v>
      </c>
      <c r="Z25" s="23">
        <v>110.14276174507252</v>
      </c>
      <c r="AA25" s="20">
        <v>1261739164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9247838</v>
      </c>
      <c r="H26" s="22">
        <v>10122821</v>
      </c>
      <c r="I26" s="22">
        <v>9291451</v>
      </c>
      <c r="J26" s="22">
        <v>28662110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28662110</v>
      </c>
      <c r="X26" s="22"/>
      <c r="Y26" s="22">
        <v>28662110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13090000</v>
      </c>
      <c r="H28" s="22">
        <v>13145595</v>
      </c>
      <c r="I28" s="22">
        <v>13066898</v>
      </c>
      <c r="J28" s="22">
        <v>39302493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39302493</v>
      </c>
      <c r="X28" s="22"/>
      <c r="Y28" s="22">
        <v>39302493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6214278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5564166494</v>
      </c>
      <c r="D32" s="29">
        <f t="shared" ref="D32:Y32" si="0">SUM(D6:D31)</f>
        <v>0</v>
      </c>
      <c r="E32" s="30">
        <f t="shared" si="0"/>
        <v>8996283546</v>
      </c>
      <c r="F32" s="31">
        <f t="shared" si="0"/>
        <v>8996283546</v>
      </c>
      <c r="G32" s="31">
        <f t="shared" si="0"/>
        <v>1100596436</v>
      </c>
      <c r="H32" s="31">
        <f t="shared" si="0"/>
        <v>729991092</v>
      </c>
      <c r="I32" s="31">
        <f t="shared" si="0"/>
        <v>731310357</v>
      </c>
      <c r="J32" s="31">
        <f t="shared" si="0"/>
        <v>2561897885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2561897885</v>
      </c>
      <c r="X32" s="31">
        <f t="shared" si="0"/>
        <v>2252498614</v>
      </c>
      <c r="Y32" s="31">
        <f t="shared" si="0"/>
        <v>309399271</v>
      </c>
      <c r="Z32" s="32">
        <f>+IF(X32&lt;&gt;0,+(Y32/X32)*100,0)</f>
        <v>13.735825144441133</v>
      </c>
      <c r="AA32" s="29">
        <f>SUM(AA6:AA31)</f>
        <v>8996283546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1258049169</v>
      </c>
      <c r="D34" s="20"/>
      <c r="E34" s="21">
        <v>2958283032</v>
      </c>
      <c r="F34" s="22">
        <v>2958283032</v>
      </c>
      <c r="G34" s="22">
        <v>227076650</v>
      </c>
      <c r="H34" s="22">
        <v>254753299</v>
      </c>
      <c r="I34" s="22">
        <v>256427724</v>
      </c>
      <c r="J34" s="22">
        <v>738257673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738257673</v>
      </c>
      <c r="X34" s="22">
        <v>730847880</v>
      </c>
      <c r="Y34" s="22">
        <v>7409793</v>
      </c>
      <c r="Z34" s="23">
        <v>1.0138625564597656</v>
      </c>
      <c r="AA34" s="20">
        <v>2958283032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93877215</v>
      </c>
      <c r="D37" s="20"/>
      <c r="E37" s="21">
        <v>210553420</v>
      </c>
      <c r="F37" s="22">
        <v>210553420</v>
      </c>
      <c r="G37" s="22">
        <v>17115146</v>
      </c>
      <c r="H37" s="22">
        <v>13380187</v>
      </c>
      <c r="I37" s="22">
        <v>24330185</v>
      </c>
      <c r="J37" s="22">
        <v>54825518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54825518</v>
      </c>
      <c r="X37" s="22">
        <v>51400677</v>
      </c>
      <c r="Y37" s="22">
        <v>3424841</v>
      </c>
      <c r="Z37" s="23">
        <v>6.6630270258891731</v>
      </c>
      <c r="AA37" s="20">
        <v>210553420</v>
      </c>
    </row>
    <row r="38" spans="1:27" ht="13.5" x14ac:dyDescent="0.25">
      <c r="A38" s="19" t="s">
        <v>64</v>
      </c>
      <c r="B38" s="15" t="s">
        <v>32</v>
      </c>
      <c r="C38" s="20">
        <v>1170735453</v>
      </c>
      <c r="D38" s="20"/>
      <c r="E38" s="21">
        <v>1860519536</v>
      </c>
      <c r="F38" s="22">
        <v>1860519536</v>
      </c>
      <c r="G38" s="22">
        <v>123464598</v>
      </c>
      <c r="H38" s="22">
        <v>161027700</v>
      </c>
      <c r="I38" s="22">
        <v>173364341</v>
      </c>
      <c r="J38" s="22">
        <v>457856639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457856639</v>
      </c>
      <c r="X38" s="22">
        <v>465130639</v>
      </c>
      <c r="Y38" s="22">
        <v>-7274000</v>
      </c>
      <c r="Z38" s="23">
        <v>-1.563861717567911</v>
      </c>
      <c r="AA38" s="20">
        <v>1860519536</v>
      </c>
    </row>
    <row r="39" spans="1:27" ht="13.5" x14ac:dyDescent="0.25">
      <c r="A39" s="19" t="s">
        <v>65</v>
      </c>
      <c r="B39" s="15" t="s">
        <v>32</v>
      </c>
      <c r="C39" s="20">
        <v>181996545</v>
      </c>
      <c r="D39" s="20"/>
      <c r="E39" s="21">
        <v>289046562</v>
      </c>
      <c r="F39" s="22">
        <v>289046562</v>
      </c>
      <c r="G39" s="22">
        <v>4671214</v>
      </c>
      <c r="H39" s="22">
        <v>2520313</v>
      </c>
      <c r="I39" s="22">
        <v>39581813</v>
      </c>
      <c r="J39" s="22">
        <v>46773340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46773340</v>
      </c>
      <c r="X39" s="22">
        <v>70458131</v>
      </c>
      <c r="Y39" s="22">
        <v>-23684791</v>
      </c>
      <c r="Z39" s="23">
        <v>-33.615411967144006</v>
      </c>
      <c r="AA39" s="20">
        <v>289046562</v>
      </c>
    </row>
    <row r="40" spans="1:27" ht="13.5" x14ac:dyDescent="0.25">
      <c r="A40" s="19" t="s">
        <v>40</v>
      </c>
      <c r="B40" s="15" t="s">
        <v>32</v>
      </c>
      <c r="C40" s="20">
        <v>43697812</v>
      </c>
      <c r="D40" s="20"/>
      <c r="E40" s="21">
        <v>126378808</v>
      </c>
      <c r="F40" s="22">
        <v>126378808</v>
      </c>
      <c r="G40" s="22">
        <v>6434047</v>
      </c>
      <c r="H40" s="22">
        <v>5360036</v>
      </c>
      <c r="I40" s="22">
        <v>5155569</v>
      </c>
      <c r="J40" s="22">
        <v>16949652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16949652</v>
      </c>
      <c r="X40" s="22">
        <v>31594707</v>
      </c>
      <c r="Y40" s="22">
        <v>-14645055</v>
      </c>
      <c r="Z40" s="23">
        <v>-46.35287486603373</v>
      </c>
      <c r="AA40" s="20">
        <v>126378808</v>
      </c>
    </row>
    <row r="41" spans="1:27" ht="13.5" x14ac:dyDescent="0.25">
      <c r="A41" s="19" t="s">
        <v>66</v>
      </c>
      <c r="B41" s="15" t="s">
        <v>32</v>
      </c>
      <c r="C41" s="20">
        <v>1345555707</v>
      </c>
      <c r="D41" s="20"/>
      <c r="E41" s="21">
        <v>1391230941</v>
      </c>
      <c r="F41" s="22">
        <v>1391230941</v>
      </c>
      <c r="G41" s="22">
        <v>15898574</v>
      </c>
      <c r="H41" s="22">
        <v>52802370</v>
      </c>
      <c r="I41" s="22">
        <v>99151790</v>
      </c>
      <c r="J41" s="22">
        <v>167852734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167852734</v>
      </c>
      <c r="X41" s="22">
        <v>345163815</v>
      </c>
      <c r="Y41" s="22">
        <v>-177311081</v>
      </c>
      <c r="Z41" s="23">
        <v>-51.370124356749272</v>
      </c>
      <c r="AA41" s="20">
        <v>1391230941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34340555</v>
      </c>
      <c r="D43" s="20"/>
      <c r="E43" s="21">
        <v>18140420</v>
      </c>
      <c r="F43" s="22">
        <v>18140420</v>
      </c>
      <c r="G43" s="22">
        <v>1493576</v>
      </c>
      <c r="H43" s="22">
        <v>8682682</v>
      </c>
      <c r="I43" s="22">
        <v>4446204</v>
      </c>
      <c r="J43" s="22">
        <v>14622462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14622462</v>
      </c>
      <c r="X43" s="22">
        <v>4535106</v>
      </c>
      <c r="Y43" s="22">
        <v>10087356</v>
      </c>
      <c r="Z43" s="23">
        <v>222.42822990245429</v>
      </c>
      <c r="AA43" s="20">
        <v>18140420</v>
      </c>
    </row>
    <row r="44" spans="1:27" ht="13.5" x14ac:dyDescent="0.25">
      <c r="A44" s="19" t="s">
        <v>69</v>
      </c>
      <c r="B44" s="15" t="s">
        <v>32</v>
      </c>
      <c r="C44" s="20">
        <v>404477199</v>
      </c>
      <c r="D44" s="20"/>
      <c r="E44" s="21">
        <v>1503728931</v>
      </c>
      <c r="F44" s="22">
        <v>1503728931</v>
      </c>
      <c r="G44" s="22">
        <v>114743870</v>
      </c>
      <c r="H44" s="22">
        <v>116777442</v>
      </c>
      <c r="I44" s="22">
        <v>120331239</v>
      </c>
      <c r="J44" s="22">
        <v>351852551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351852551</v>
      </c>
      <c r="X44" s="22">
        <v>367425409</v>
      </c>
      <c r="Y44" s="22">
        <v>-15572858</v>
      </c>
      <c r="Z44" s="23">
        <v>-4.2383726379685402</v>
      </c>
      <c r="AA44" s="20">
        <v>1503728931</v>
      </c>
    </row>
    <row r="45" spans="1:27" ht="13.5" x14ac:dyDescent="0.25">
      <c r="A45" s="19" t="s">
        <v>70</v>
      </c>
      <c r="B45" s="15" t="s">
        <v>32</v>
      </c>
      <c r="C45" s="20">
        <v>19035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4532748690</v>
      </c>
      <c r="D47" s="29">
        <f t="shared" ref="D47:Y47" si="1">SUM(D34:D46)</f>
        <v>0</v>
      </c>
      <c r="E47" s="30">
        <f t="shared" si="1"/>
        <v>8357881650</v>
      </c>
      <c r="F47" s="31">
        <f t="shared" si="1"/>
        <v>8357881650</v>
      </c>
      <c r="G47" s="31">
        <f t="shared" si="1"/>
        <v>510897675</v>
      </c>
      <c r="H47" s="31">
        <f t="shared" si="1"/>
        <v>615304029</v>
      </c>
      <c r="I47" s="31">
        <f t="shared" si="1"/>
        <v>722788865</v>
      </c>
      <c r="J47" s="31">
        <f t="shared" si="1"/>
        <v>1848990569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1848990569</v>
      </c>
      <c r="X47" s="31">
        <f t="shared" si="1"/>
        <v>2066556364</v>
      </c>
      <c r="Y47" s="31">
        <f t="shared" si="1"/>
        <v>-217565795</v>
      </c>
      <c r="Z47" s="32">
        <f>+IF(X47&lt;&gt;0,+(Y47/X47)*100,0)</f>
        <v>-10.527939077300676</v>
      </c>
      <c r="AA47" s="29">
        <f>SUM(AA34:AA46)</f>
        <v>8357881650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1031417804</v>
      </c>
      <c r="D48" s="39">
        <f t="shared" si="2"/>
        <v>0</v>
      </c>
      <c r="E48" s="40">
        <f t="shared" si="2"/>
        <v>638401896</v>
      </c>
      <c r="F48" s="41">
        <f t="shared" si="2"/>
        <v>638401896</v>
      </c>
      <c r="G48" s="41">
        <f t="shared" si="2"/>
        <v>589698761</v>
      </c>
      <c r="H48" s="41">
        <f t="shared" si="2"/>
        <v>114687063</v>
      </c>
      <c r="I48" s="41">
        <f t="shared" si="2"/>
        <v>8521492</v>
      </c>
      <c r="J48" s="41">
        <f t="shared" si="2"/>
        <v>712907316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712907316</v>
      </c>
      <c r="X48" s="41">
        <f t="shared" si="2"/>
        <v>185942250</v>
      </c>
      <c r="Y48" s="41">
        <f t="shared" si="2"/>
        <v>526965066</v>
      </c>
      <c r="Z48" s="42">
        <f>+IF(X48&lt;&gt;0,+(Y48/X48)*100,0)</f>
        <v>283.40254353166102</v>
      </c>
      <c r="AA48" s="39">
        <f>+AA32-AA47</f>
        <v>638401896</v>
      </c>
    </row>
    <row r="49" spans="1:27" ht="25.5" x14ac:dyDescent="0.25">
      <c r="A49" s="43" t="s">
        <v>74</v>
      </c>
      <c r="B49" s="15" t="s">
        <v>32</v>
      </c>
      <c r="C49" s="20">
        <v>150737867</v>
      </c>
      <c r="D49" s="20"/>
      <c r="E49" s="21">
        <v>78000000</v>
      </c>
      <c r="F49" s="22">
        <v>78000000</v>
      </c>
      <c r="G49" s="22"/>
      <c r="H49" s="22"/>
      <c r="I49" s="22">
        <v>4208535</v>
      </c>
      <c r="J49" s="22">
        <v>4208535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4208535</v>
      </c>
      <c r="X49" s="22">
        <v>19500000</v>
      </c>
      <c r="Y49" s="22">
        <v>-15291465</v>
      </c>
      <c r="Z49" s="23">
        <v>-78.417769230769224</v>
      </c>
      <c r="AA49" s="20">
        <v>78000000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1182155671</v>
      </c>
      <c r="D51" s="48">
        <f t="shared" si="3"/>
        <v>0</v>
      </c>
      <c r="E51" s="49">
        <f t="shared" si="3"/>
        <v>716401896</v>
      </c>
      <c r="F51" s="50">
        <f t="shared" si="3"/>
        <v>716401896</v>
      </c>
      <c r="G51" s="50">
        <f t="shared" si="3"/>
        <v>589698761</v>
      </c>
      <c r="H51" s="50">
        <f t="shared" si="3"/>
        <v>114687063</v>
      </c>
      <c r="I51" s="50">
        <f t="shared" si="3"/>
        <v>12730027</v>
      </c>
      <c r="J51" s="50">
        <f t="shared" si="3"/>
        <v>717115851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717115851</v>
      </c>
      <c r="X51" s="50">
        <f t="shared" si="3"/>
        <v>205442250</v>
      </c>
      <c r="Y51" s="50">
        <f t="shared" si="3"/>
        <v>511673601</v>
      </c>
      <c r="Z51" s="51">
        <f>+IF(X51&lt;&gt;0,+(Y51/X51)*100,0)</f>
        <v>249.05957805660717</v>
      </c>
      <c r="AA51" s="48">
        <f>SUM(AA48:AA50)</f>
        <v>716401896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1182155671</v>
      </c>
      <c r="D53" s="54">
        <f>+D51-D52</f>
        <v>0</v>
      </c>
      <c r="E53" s="55">
        <f t="shared" si="4"/>
        <v>716401896</v>
      </c>
      <c r="F53" s="56">
        <f t="shared" si="4"/>
        <v>716401896</v>
      </c>
      <c r="G53" s="56">
        <f t="shared" si="4"/>
        <v>589698761</v>
      </c>
      <c r="H53" s="56">
        <f t="shared" si="4"/>
        <v>114687063</v>
      </c>
      <c r="I53" s="56">
        <f t="shared" si="4"/>
        <v>12730027</v>
      </c>
      <c r="J53" s="56">
        <f t="shared" si="4"/>
        <v>717115851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717115851</v>
      </c>
      <c r="X53" s="56">
        <f t="shared" si="4"/>
        <v>205442250</v>
      </c>
      <c r="Y53" s="56">
        <f t="shared" si="4"/>
        <v>511673601</v>
      </c>
      <c r="Z53" s="57">
        <f>+IF(X53&lt;&gt;0,+(Y53/X53)*100,0)</f>
        <v>249.05957805660717</v>
      </c>
      <c r="AA53" s="54">
        <f>+AA51-AA52</f>
        <v>716401896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1182155671</v>
      </c>
      <c r="D56" s="48">
        <f>SUM(D53:D55)</f>
        <v>0</v>
      </c>
      <c r="E56" s="49">
        <f t="shared" si="5"/>
        <v>716401896</v>
      </c>
      <c r="F56" s="50">
        <f t="shared" si="5"/>
        <v>716401896</v>
      </c>
      <c r="G56" s="50">
        <f t="shared" si="5"/>
        <v>589698761</v>
      </c>
      <c r="H56" s="50">
        <f t="shared" si="5"/>
        <v>114687063</v>
      </c>
      <c r="I56" s="50">
        <f t="shared" si="5"/>
        <v>12730027</v>
      </c>
      <c r="J56" s="50">
        <f t="shared" si="5"/>
        <v>717115851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717115851</v>
      </c>
      <c r="X56" s="50">
        <f t="shared" si="5"/>
        <v>205442250</v>
      </c>
      <c r="Y56" s="50">
        <f t="shared" si="5"/>
        <v>511673601</v>
      </c>
      <c r="Z56" s="51">
        <f>+IF(X56&lt;&gt;0,+(Y56/X56)*100,0)</f>
        <v>249.05957805660717</v>
      </c>
      <c r="AA56" s="48">
        <f>SUM(AA53:AA55)</f>
        <v>716401896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1182155671</v>
      </c>
      <c r="D59" s="65">
        <f>SUM(D56:D58)</f>
        <v>0</v>
      </c>
      <c r="E59" s="66">
        <f t="shared" si="6"/>
        <v>716401896</v>
      </c>
      <c r="F59" s="67">
        <f t="shared" si="6"/>
        <v>716401896</v>
      </c>
      <c r="G59" s="67">
        <f t="shared" si="6"/>
        <v>589698761</v>
      </c>
      <c r="H59" s="67">
        <f t="shared" si="6"/>
        <v>114687063</v>
      </c>
      <c r="I59" s="67">
        <f t="shared" si="6"/>
        <v>12730027</v>
      </c>
      <c r="J59" s="67">
        <f t="shared" si="6"/>
        <v>717115851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717115851</v>
      </c>
      <c r="X59" s="67">
        <f t="shared" si="6"/>
        <v>205442250</v>
      </c>
      <c r="Y59" s="67">
        <f t="shared" si="6"/>
        <v>511673601</v>
      </c>
      <c r="Z59" s="68">
        <f>+IF(X59&lt;&gt;0,+(Y59/X59)*100,0)</f>
        <v>249.05957805660717</v>
      </c>
      <c r="AA59" s="65">
        <f>SUM(AA56:AA58)</f>
        <v>716401896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1539547813</v>
      </c>
      <c r="D9" s="20"/>
      <c r="E9" s="21">
        <v>1712004241</v>
      </c>
      <c r="F9" s="22">
        <v>1712004241</v>
      </c>
      <c r="G9" s="22">
        <v>126974706</v>
      </c>
      <c r="H9" s="22">
        <v>123285742</v>
      </c>
      <c r="I9" s="22">
        <v>121575737</v>
      </c>
      <c r="J9" s="22">
        <v>371836185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371836185</v>
      </c>
      <c r="X9" s="22">
        <v>428001033</v>
      </c>
      <c r="Y9" s="22">
        <v>-56164848</v>
      </c>
      <c r="Z9" s="23">
        <v>-13.122596365322323</v>
      </c>
      <c r="AA9" s="20">
        <v>1712004241</v>
      </c>
    </row>
    <row r="10" spans="1:27" ht="13.5" x14ac:dyDescent="0.25">
      <c r="A10" s="19" t="s">
        <v>38</v>
      </c>
      <c r="B10" s="15" t="s">
        <v>32</v>
      </c>
      <c r="C10" s="20">
        <v>135047</v>
      </c>
      <c r="D10" s="20"/>
      <c r="E10" s="21">
        <v>122098</v>
      </c>
      <c r="F10" s="22">
        <v>122098</v>
      </c>
      <c r="G10" s="22">
        <v>16567</v>
      </c>
      <c r="H10" s="22">
        <v>6647</v>
      </c>
      <c r="I10" s="22">
        <v>7477</v>
      </c>
      <c r="J10" s="22">
        <v>30691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30691</v>
      </c>
      <c r="X10" s="22">
        <v>30522</v>
      </c>
      <c r="Y10" s="22">
        <v>169</v>
      </c>
      <c r="Z10" s="23">
        <v>0.55369897123386413</v>
      </c>
      <c r="AA10" s="20">
        <v>122098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122635537</v>
      </c>
      <c r="D13" s="20"/>
      <c r="E13" s="21">
        <v>128256401</v>
      </c>
      <c r="F13" s="22">
        <v>128256401</v>
      </c>
      <c r="G13" s="22">
        <v>1032352</v>
      </c>
      <c r="H13" s="22">
        <v>1098696</v>
      </c>
      <c r="I13" s="22">
        <v>1135539</v>
      </c>
      <c r="J13" s="22">
        <v>3266587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3266587</v>
      </c>
      <c r="X13" s="22">
        <v>32064099</v>
      </c>
      <c r="Y13" s="22">
        <v>-28797512</v>
      </c>
      <c r="Z13" s="23">
        <v>-89.81232249813101</v>
      </c>
      <c r="AA13" s="20">
        <v>128256401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806660771</v>
      </c>
      <c r="D25" s="20"/>
      <c r="E25" s="21">
        <v>850736124</v>
      </c>
      <c r="F25" s="22">
        <v>850736124</v>
      </c>
      <c r="G25" s="22">
        <v>354473385</v>
      </c>
      <c r="H25" s="22"/>
      <c r="I25" s="22"/>
      <c r="J25" s="22">
        <v>354473385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354473385</v>
      </c>
      <c r="X25" s="22">
        <v>212684031</v>
      </c>
      <c r="Y25" s="22">
        <v>141789354</v>
      </c>
      <c r="Z25" s="23">
        <v>66.666666666666657</v>
      </c>
      <c r="AA25" s="20">
        <v>850736124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9247838</v>
      </c>
      <c r="H26" s="22">
        <v>10122821</v>
      </c>
      <c r="I26" s="22">
        <v>9291451</v>
      </c>
      <c r="J26" s="22">
        <v>28662110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28662110</v>
      </c>
      <c r="X26" s="22"/>
      <c r="Y26" s="22">
        <v>28662110</v>
      </c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13090000</v>
      </c>
      <c r="H28" s="22">
        <v>13145595</v>
      </c>
      <c r="I28" s="22">
        <v>13066898</v>
      </c>
      <c r="J28" s="22">
        <v>39302493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39302493</v>
      </c>
      <c r="X28" s="22"/>
      <c r="Y28" s="22">
        <v>39302493</v>
      </c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2468979168</v>
      </c>
      <c r="D32" s="29">
        <f t="shared" ref="D32:Y32" si="0">SUM(D6:D31)</f>
        <v>0</v>
      </c>
      <c r="E32" s="30">
        <f t="shared" si="0"/>
        <v>2691118864</v>
      </c>
      <c r="F32" s="31">
        <f t="shared" si="0"/>
        <v>2691118864</v>
      </c>
      <c r="G32" s="31">
        <f t="shared" si="0"/>
        <v>504834848</v>
      </c>
      <c r="H32" s="31">
        <f t="shared" si="0"/>
        <v>147659501</v>
      </c>
      <c r="I32" s="31">
        <f t="shared" si="0"/>
        <v>145077102</v>
      </c>
      <c r="J32" s="31">
        <f t="shared" si="0"/>
        <v>797571451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797571451</v>
      </c>
      <c r="X32" s="31">
        <f t="shared" si="0"/>
        <v>672779685</v>
      </c>
      <c r="Y32" s="31">
        <f t="shared" si="0"/>
        <v>124791766</v>
      </c>
      <c r="Z32" s="32">
        <f>+IF(X32&lt;&gt;0,+(Y32/X32)*100,0)</f>
        <v>18.548682248037853</v>
      </c>
      <c r="AA32" s="29">
        <f>SUM(AA6:AA31)</f>
        <v>2691118864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553686758</v>
      </c>
      <c r="D34" s="20"/>
      <c r="E34" s="21">
        <v>632317114</v>
      </c>
      <c r="F34" s="22">
        <v>632317114</v>
      </c>
      <c r="G34" s="22">
        <v>49562258</v>
      </c>
      <c r="H34" s="22">
        <v>46648596</v>
      </c>
      <c r="I34" s="22">
        <v>48253682</v>
      </c>
      <c r="J34" s="22">
        <v>144464536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144464536</v>
      </c>
      <c r="X34" s="22">
        <v>158079399</v>
      </c>
      <c r="Y34" s="22">
        <v>-13614863</v>
      </c>
      <c r="Z34" s="23">
        <v>-8.612673812101221</v>
      </c>
      <c r="AA34" s="20">
        <v>632317114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80574269</v>
      </c>
      <c r="D37" s="20"/>
      <c r="E37" s="21">
        <v>79616065</v>
      </c>
      <c r="F37" s="22">
        <v>79616065</v>
      </c>
      <c r="G37" s="22">
        <v>2556</v>
      </c>
      <c r="H37" s="22">
        <v>58913</v>
      </c>
      <c r="I37" s="22">
        <v>14509900</v>
      </c>
      <c r="J37" s="22">
        <v>14571369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14571369</v>
      </c>
      <c r="X37" s="22">
        <v>19904493</v>
      </c>
      <c r="Y37" s="22">
        <v>-5333124</v>
      </c>
      <c r="Z37" s="23">
        <v>-26.7935686681394</v>
      </c>
      <c r="AA37" s="20">
        <v>79616065</v>
      </c>
    </row>
    <row r="38" spans="1:27" ht="13.5" x14ac:dyDescent="0.25">
      <c r="A38" s="19" t="s">
        <v>64</v>
      </c>
      <c r="B38" s="15" t="s">
        <v>32</v>
      </c>
      <c r="C38" s="20">
        <v>581852773</v>
      </c>
      <c r="D38" s="20"/>
      <c r="E38" s="21">
        <v>648365339</v>
      </c>
      <c r="F38" s="22">
        <v>648365339</v>
      </c>
      <c r="G38" s="22">
        <v>49118586</v>
      </c>
      <c r="H38" s="22">
        <v>58942304</v>
      </c>
      <c r="I38" s="22">
        <v>54030445</v>
      </c>
      <c r="J38" s="22">
        <v>162091335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162091335</v>
      </c>
      <c r="X38" s="22">
        <v>162091335</v>
      </c>
      <c r="Y38" s="22"/>
      <c r="Z38" s="23"/>
      <c r="AA38" s="20">
        <v>648365339</v>
      </c>
    </row>
    <row r="39" spans="1:27" ht="13.5" x14ac:dyDescent="0.25">
      <c r="A39" s="19" t="s">
        <v>65</v>
      </c>
      <c r="B39" s="15" t="s">
        <v>32</v>
      </c>
      <c r="C39" s="20">
        <v>139644551</v>
      </c>
      <c r="D39" s="20"/>
      <c r="E39" s="21">
        <v>153681521</v>
      </c>
      <c r="F39" s="22">
        <v>153681521</v>
      </c>
      <c r="G39" s="22"/>
      <c r="H39" s="22"/>
      <c r="I39" s="22">
        <v>33639678</v>
      </c>
      <c r="J39" s="22">
        <v>33639678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33639678</v>
      </c>
      <c r="X39" s="22">
        <v>38420382</v>
      </c>
      <c r="Y39" s="22">
        <v>-4780704</v>
      </c>
      <c r="Z39" s="23">
        <v>-12.443145411724434</v>
      </c>
      <c r="AA39" s="20">
        <v>153681521</v>
      </c>
    </row>
    <row r="40" spans="1:27" ht="13.5" x14ac:dyDescent="0.25">
      <c r="A40" s="19" t="s">
        <v>40</v>
      </c>
      <c r="B40" s="15" t="s">
        <v>32</v>
      </c>
      <c r="C40" s="20">
        <v>41381023</v>
      </c>
      <c r="D40" s="20"/>
      <c r="E40" s="21">
        <v>48276510</v>
      </c>
      <c r="F40" s="22">
        <v>48276510</v>
      </c>
      <c r="G40" s="22">
        <v>1363900</v>
      </c>
      <c r="H40" s="22">
        <v>122484</v>
      </c>
      <c r="I40" s="22"/>
      <c r="J40" s="22">
        <v>1486384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1486384</v>
      </c>
      <c r="X40" s="22">
        <v>12069129</v>
      </c>
      <c r="Y40" s="22">
        <v>-10582745</v>
      </c>
      <c r="Z40" s="23">
        <v>-87.684413680556403</v>
      </c>
      <c r="AA40" s="20">
        <v>48276510</v>
      </c>
    </row>
    <row r="41" spans="1:27" ht="13.5" x14ac:dyDescent="0.25">
      <c r="A41" s="19" t="s">
        <v>66</v>
      </c>
      <c r="B41" s="15" t="s">
        <v>32</v>
      </c>
      <c r="C41" s="20">
        <v>431303736</v>
      </c>
      <c r="D41" s="20"/>
      <c r="E41" s="21">
        <v>468910474</v>
      </c>
      <c r="F41" s="22">
        <v>468910474</v>
      </c>
      <c r="G41" s="22">
        <v>180000</v>
      </c>
      <c r="H41" s="22">
        <v>16448953</v>
      </c>
      <c r="I41" s="22">
        <v>38343955</v>
      </c>
      <c r="J41" s="22">
        <v>54972908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54972908</v>
      </c>
      <c r="X41" s="22">
        <v>117227667</v>
      </c>
      <c r="Y41" s="22">
        <v>-62254759</v>
      </c>
      <c r="Z41" s="23">
        <v>-53.105858534231508</v>
      </c>
      <c r="AA41" s="20">
        <v>468910474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208709608</v>
      </c>
      <c r="D44" s="20"/>
      <c r="E44" s="21">
        <v>90518112</v>
      </c>
      <c r="F44" s="22">
        <v>90518112</v>
      </c>
      <c r="G44" s="22">
        <v>733648</v>
      </c>
      <c r="H44" s="22">
        <v>702841</v>
      </c>
      <c r="I44" s="22">
        <v>30541280</v>
      </c>
      <c r="J44" s="22">
        <v>31977769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31977769</v>
      </c>
      <c r="X44" s="22">
        <v>22629555</v>
      </c>
      <c r="Y44" s="22">
        <v>9348214</v>
      </c>
      <c r="Z44" s="23">
        <v>41.309756201569144</v>
      </c>
      <c r="AA44" s="20">
        <v>90518112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2037152718</v>
      </c>
      <c r="D47" s="29">
        <f t="shared" ref="D47:Y47" si="1">SUM(D34:D46)</f>
        <v>0</v>
      </c>
      <c r="E47" s="30">
        <f t="shared" si="1"/>
        <v>2121685135</v>
      </c>
      <c r="F47" s="31">
        <f t="shared" si="1"/>
        <v>2121685135</v>
      </c>
      <c r="G47" s="31">
        <f t="shared" si="1"/>
        <v>100960948</v>
      </c>
      <c r="H47" s="31">
        <f t="shared" si="1"/>
        <v>122924091</v>
      </c>
      <c r="I47" s="31">
        <f t="shared" si="1"/>
        <v>219318940</v>
      </c>
      <c r="J47" s="31">
        <f t="shared" si="1"/>
        <v>443203979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443203979</v>
      </c>
      <c r="X47" s="31">
        <f t="shared" si="1"/>
        <v>530421960</v>
      </c>
      <c r="Y47" s="31">
        <f t="shared" si="1"/>
        <v>-87217981</v>
      </c>
      <c r="Z47" s="32">
        <f>+IF(X47&lt;&gt;0,+(Y47/X47)*100,0)</f>
        <v>-16.443131615440656</v>
      </c>
      <c r="AA47" s="29">
        <f>SUM(AA34:AA46)</f>
        <v>2121685135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431826450</v>
      </c>
      <c r="D48" s="39">
        <f t="shared" si="2"/>
        <v>0</v>
      </c>
      <c r="E48" s="40">
        <f t="shared" si="2"/>
        <v>569433729</v>
      </c>
      <c r="F48" s="41">
        <f t="shared" si="2"/>
        <v>569433729</v>
      </c>
      <c r="G48" s="41">
        <f t="shared" si="2"/>
        <v>403873900</v>
      </c>
      <c r="H48" s="41">
        <f t="shared" si="2"/>
        <v>24735410</v>
      </c>
      <c r="I48" s="41">
        <f t="shared" si="2"/>
        <v>-74241838</v>
      </c>
      <c r="J48" s="41">
        <f t="shared" si="2"/>
        <v>354367472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354367472</v>
      </c>
      <c r="X48" s="41">
        <f t="shared" si="2"/>
        <v>142357725</v>
      </c>
      <c r="Y48" s="41">
        <f t="shared" si="2"/>
        <v>212009747</v>
      </c>
      <c r="Z48" s="42">
        <f>+IF(X48&lt;&gt;0,+(Y48/X48)*100,0)</f>
        <v>148.92746213807504</v>
      </c>
      <c r="AA48" s="39">
        <f>+AA32-AA47</f>
        <v>569433729</v>
      </c>
    </row>
    <row r="49" spans="1:27" ht="25.5" x14ac:dyDescent="0.25">
      <c r="A49" s="43" t="s">
        <v>74</v>
      </c>
      <c r="B49" s="15" t="s">
        <v>32</v>
      </c>
      <c r="C49" s="20">
        <v>26202040</v>
      </c>
      <c r="D49" s="20"/>
      <c r="E49" s="21">
        <v>36000000</v>
      </c>
      <c r="F49" s="22">
        <v>36000000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9000000</v>
      </c>
      <c r="Y49" s="22">
        <v>-9000000</v>
      </c>
      <c r="Z49" s="23">
        <v>-100</v>
      </c>
      <c r="AA49" s="20">
        <v>36000000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458028490</v>
      </c>
      <c r="D51" s="48">
        <f t="shared" si="3"/>
        <v>0</v>
      </c>
      <c r="E51" s="49">
        <f t="shared" si="3"/>
        <v>605433729</v>
      </c>
      <c r="F51" s="50">
        <f t="shared" si="3"/>
        <v>605433729</v>
      </c>
      <c r="G51" s="50">
        <f t="shared" si="3"/>
        <v>403873900</v>
      </c>
      <c r="H51" s="50">
        <f t="shared" si="3"/>
        <v>24735410</v>
      </c>
      <c r="I51" s="50">
        <f t="shared" si="3"/>
        <v>-74241838</v>
      </c>
      <c r="J51" s="50">
        <f t="shared" si="3"/>
        <v>354367472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354367472</v>
      </c>
      <c r="X51" s="50">
        <f t="shared" si="3"/>
        <v>151357725</v>
      </c>
      <c r="Y51" s="50">
        <f t="shared" si="3"/>
        <v>203009747</v>
      </c>
      <c r="Z51" s="51">
        <f>+IF(X51&lt;&gt;0,+(Y51/X51)*100,0)</f>
        <v>134.12579172949381</v>
      </c>
      <c r="AA51" s="48">
        <f>SUM(AA48:AA50)</f>
        <v>605433729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458028490</v>
      </c>
      <c r="D53" s="54">
        <f>+D51-D52</f>
        <v>0</v>
      </c>
      <c r="E53" s="55">
        <f t="shared" si="4"/>
        <v>605433729</v>
      </c>
      <c r="F53" s="56">
        <f t="shared" si="4"/>
        <v>605433729</v>
      </c>
      <c r="G53" s="56">
        <f t="shared" si="4"/>
        <v>403873900</v>
      </c>
      <c r="H53" s="56">
        <f t="shared" si="4"/>
        <v>24735410</v>
      </c>
      <c r="I53" s="56">
        <f t="shared" si="4"/>
        <v>-74241838</v>
      </c>
      <c r="J53" s="56">
        <f t="shared" si="4"/>
        <v>354367472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354367472</v>
      </c>
      <c r="X53" s="56">
        <f t="shared" si="4"/>
        <v>151357725</v>
      </c>
      <c r="Y53" s="56">
        <f t="shared" si="4"/>
        <v>203009747</v>
      </c>
      <c r="Z53" s="57">
        <f>+IF(X53&lt;&gt;0,+(Y53/X53)*100,0)</f>
        <v>134.12579172949381</v>
      </c>
      <c r="AA53" s="54">
        <f>+AA51-AA52</f>
        <v>605433729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458028490</v>
      </c>
      <c r="D56" s="48">
        <f>SUM(D53:D55)</f>
        <v>0</v>
      </c>
      <c r="E56" s="49">
        <f t="shared" si="5"/>
        <v>605433729</v>
      </c>
      <c r="F56" s="50">
        <f t="shared" si="5"/>
        <v>605433729</v>
      </c>
      <c r="G56" s="50">
        <f t="shared" si="5"/>
        <v>403873900</v>
      </c>
      <c r="H56" s="50">
        <f t="shared" si="5"/>
        <v>24735410</v>
      </c>
      <c r="I56" s="50">
        <f t="shared" si="5"/>
        <v>-74241838</v>
      </c>
      <c r="J56" s="50">
        <f t="shared" si="5"/>
        <v>354367472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354367472</v>
      </c>
      <c r="X56" s="50">
        <f t="shared" si="5"/>
        <v>151357725</v>
      </c>
      <c r="Y56" s="50">
        <f t="shared" si="5"/>
        <v>203009747</v>
      </c>
      <c r="Z56" s="51">
        <f>+IF(X56&lt;&gt;0,+(Y56/X56)*100,0)</f>
        <v>134.12579172949381</v>
      </c>
      <c r="AA56" s="48">
        <f>SUM(AA53:AA55)</f>
        <v>605433729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458028490</v>
      </c>
      <c r="D59" s="65">
        <f>SUM(D56:D58)</f>
        <v>0</v>
      </c>
      <c r="E59" s="66">
        <f t="shared" si="6"/>
        <v>605433729</v>
      </c>
      <c r="F59" s="67">
        <f t="shared" si="6"/>
        <v>605433729</v>
      </c>
      <c r="G59" s="67">
        <f t="shared" si="6"/>
        <v>403873900</v>
      </c>
      <c r="H59" s="67">
        <f t="shared" si="6"/>
        <v>24735410</v>
      </c>
      <c r="I59" s="67">
        <f t="shared" si="6"/>
        <v>-74241838</v>
      </c>
      <c r="J59" s="67">
        <f t="shared" si="6"/>
        <v>354367472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354367472</v>
      </c>
      <c r="X59" s="67">
        <f t="shared" si="6"/>
        <v>151357725</v>
      </c>
      <c r="Y59" s="67">
        <f t="shared" si="6"/>
        <v>203009747</v>
      </c>
      <c r="Z59" s="68">
        <f>+IF(X59&lt;&gt;0,+(Y59/X59)*100,0)</f>
        <v>134.12579172949381</v>
      </c>
      <c r="AA59" s="65">
        <f>SUM(AA56:AA58)</f>
        <v>605433729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>
        <v>3094069000</v>
      </c>
      <c r="F9" s="22">
        <v>3094069000</v>
      </c>
      <c r="G9" s="22">
        <v>260367066</v>
      </c>
      <c r="H9" s="22">
        <v>265824050</v>
      </c>
      <c r="I9" s="22">
        <v>262392489</v>
      </c>
      <c r="J9" s="22">
        <v>788583605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788583605</v>
      </c>
      <c r="X9" s="22">
        <v>776156997</v>
      </c>
      <c r="Y9" s="22">
        <v>12426608</v>
      </c>
      <c r="Z9" s="23">
        <v>1.6010430941202993</v>
      </c>
      <c r="AA9" s="20">
        <v>3094069000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143000</v>
      </c>
      <c r="F10" s="22">
        <v>143000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3585</v>
      </c>
      <c r="Y10" s="22">
        <v>-3585</v>
      </c>
      <c r="Z10" s="23">
        <v>-100</v>
      </c>
      <c r="AA10" s="20">
        <v>143000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46258000</v>
      </c>
      <c r="F13" s="22">
        <v>46258000</v>
      </c>
      <c r="G13" s="22">
        <v>5541037</v>
      </c>
      <c r="H13" s="22">
        <v>5254143</v>
      </c>
      <c r="I13" s="22">
        <v>11253886</v>
      </c>
      <c r="J13" s="22">
        <v>22049066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22049066</v>
      </c>
      <c r="X13" s="22">
        <v>11563260</v>
      </c>
      <c r="Y13" s="22">
        <v>10485806</v>
      </c>
      <c r="Z13" s="23">
        <v>90.682091382533997</v>
      </c>
      <c r="AA13" s="20">
        <v>46258000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100614750</v>
      </c>
      <c r="H25" s="22">
        <v>100614750</v>
      </c>
      <c r="I25" s="22">
        <v>100614750</v>
      </c>
      <c r="J25" s="22">
        <v>301844250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301844250</v>
      </c>
      <c r="X25" s="22"/>
      <c r="Y25" s="22">
        <v>301844250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3140470000</v>
      </c>
      <c r="F32" s="31">
        <f t="shared" si="0"/>
        <v>3140470000</v>
      </c>
      <c r="G32" s="31">
        <f t="shared" si="0"/>
        <v>366522853</v>
      </c>
      <c r="H32" s="31">
        <f t="shared" si="0"/>
        <v>371692943</v>
      </c>
      <c r="I32" s="31">
        <f t="shared" si="0"/>
        <v>374261125</v>
      </c>
      <c r="J32" s="31">
        <f t="shared" si="0"/>
        <v>1112476921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1112476921</v>
      </c>
      <c r="X32" s="31">
        <f t="shared" si="0"/>
        <v>787723842</v>
      </c>
      <c r="Y32" s="31">
        <f t="shared" si="0"/>
        <v>324753079</v>
      </c>
      <c r="Z32" s="32">
        <f>+IF(X32&lt;&gt;0,+(Y32/X32)*100,0)</f>
        <v>41.226767768697293</v>
      </c>
      <c r="AA32" s="29">
        <f>SUM(AA6:AA31)</f>
        <v>3140470000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1467472000</v>
      </c>
      <c r="F34" s="22">
        <v>1467472000</v>
      </c>
      <c r="G34" s="22">
        <v>130210730</v>
      </c>
      <c r="H34" s="22">
        <v>153485848</v>
      </c>
      <c r="I34" s="22">
        <v>135299718</v>
      </c>
      <c r="J34" s="22">
        <v>418996296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418996296</v>
      </c>
      <c r="X34" s="22">
        <v>358144866</v>
      </c>
      <c r="Y34" s="22">
        <v>60851430</v>
      </c>
      <c r="Z34" s="23">
        <v>16.990730784341331</v>
      </c>
      <c r="AA34" s="20">
        <v>1467472000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114085000</v>
      </c>
      <c r="F37" s="22">
        <v>114085000</v>
      </c>
      <c r="G37" s="22">
        <v>15222256</v>
      </c>
      <c r="H37" s="22">
        <v>12363956</v>
      </c>
      <c r="I37" s="22">
        <v>9138430</v>
      </c>
      <c r="J37" s="22">
        <v>36724642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36724642</v>
      </c>
      <c r="X37" s="22">
        <v>27283077</v>
      </c>
      <c r="Y37" s="22">
        <v>9441565</v>
      </c>
      <c r="Z37" s="23">
        <v>34.605939058853224</v>
      </c>
      <c r="AA37" s="20">
        <v>114085000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844905000</v>
      </c>
      <c r="F38" s="22">
        <v>844905000</v>
      </c>
      <c r="G38" s="22">
        <v>70408743</v>
      </c>
      <c r="H38" s="22">
        <v>70408743</v>
      </c>
      <c r="I38" s="22">
        <v>70408743</v>
      </c>
      <c r="J38" s="22">
        <v>211226229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211226229</v>
      </c>
      <c r="X38" s="22">
        <v>211227006</v>
      </c>
      <c r="Y38" s="22">
        <v>-777</v>
      </c>
      <c r="Z38" s="23"/>
      <c r="AA38" s="20">
        <v>844905000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75606000</v>
      </c>
      <c r="F39" s="22">
        <v>75606000</v>
      </c>
      <c r="G39" s="22">
        <v>4671214</v>
      </c>
      <c r="H39" s="22">
        <v>2281471</v>
      </c>
      <c r="I39" s="22">
        <v>5122471</v>
      </c>
      <c r="J39" s="22">
        <v>12075156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12075156</v>
      </c>
      <c r="X39" s="22">
        <v>17097951</v>
      </c>
      <c r="Y39" s="22">
        <v>-5022795</v>
      </c>
      <c r="Z39" s="23">
        <v>-29.376590212476337</v>
      </c>
      <c r="AA39" s="20">
        <v>75606000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>
        <v>4946039</v>
      </c>
      <c r="H40" s="22">
        <v>5099914</v>
      </c>
      <c r="I40" s="22">
        <v>5027051</v>
      </c>
      <c r="J40" s="22">
        <v>15073004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15073004</v>
      </c>
      <c r="X40" s="22"/>
      <c r="Y40" s="22">
        <v>15073004</v>
      </c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>
        <v>88281000</v>
      </c>
      <c r="F41" s="22">
        <v>88281000</v>
      </c>
      <c r="G41" s="22">
        <v>15099533</v>
      </c>
      <c r="H41" s="22">
        <v>7338851</v>
      </c>
      <c r="I41" s="22">
        <v>24200261</v>
      </c>
      <c r="J41" s="22">
        <v>46638645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46638645</v>
      </c>
      <c r="X41" s="22">
        <v>19426260</v>
      </c>
      <c r="Y41" s="22">
        <v>27212385</v>
      </c>
      <c r="Z41" s="23">
        <v>140.08041177251823</v>
      </c>
      <c r="AA41" s="20">
        <v>88281000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1253692000</v>
      </c>
      <c r="F44" s="22">
        <v>1253692000</v>
      </c>
      <c r="G44" s="22">
        <v>109816927</v>
      </c>
      <c r="H44" s="22">
        <v>101774590</v>
      </c>
      <c r="I44" s="22">
        <v>76876473</v>
      </c>
      <c r="J44" s="22">
        <v>288467990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288467990</v>
      </c>
      <c r="X44" s="22">
        <v>304916122</v>
      </c>
      <c r="Y44" s="22">
        <v>-16448132</v>
      </c>
      <c r="Z44" s="23">
        <v>-5.3943136532478926</v>
      </c>
      <c r="AA44" s="20">
        <v>1253692000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3844041000</v>
      </c>
      <c r="F47" s="31">
        <f t="shared" si="1"/>
        <v>3844041000</v>
      </c>
      <c r="G47" s="31">
        <f t="shared" si="1"/>
        <v>350375442</v>
      </c>
      <c r="H47" s="31">
        <f t="shared" si="1"/>
        <v>352753373</v>
      </c>
      <c r="I47" s="31">
        <f t="shared" si="1"/>
        <v>326073147</v>
      </c>
      <c r="J47" s="31">
        <f t="shared" si="1"/>
        <v>1029201962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1029201962</v>
      </c>
      <c r="X47" s="31">
        <f t="shared" si="1"/>
        <v>938095282</v>
      </c>
      <c r="Y47" s="31">
        <f t="shared" si="1"/>
        <v>91106680</v>
      </c>
      <c r="Z47" s="32">
        <f>+IF(X47&lt;&gt;0,+(Y47/X47)*100,0)</f>
        <v>9.7118791393729662</v>
      </c>
      <c r="AA47" s="29">
        <f>SUM(AA34:AA46)</f>
        <v>3844041000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-703571000</v>
      </c>
      <c r="F48" s="41">
        <f t="shared" si="2"/>
        <v>-703571000</v>
      </c>
      <c r="G48" s="41">
        <f t="shared" si="2"/>
        <v>16147411</v>
      </c>
      <c r="H48" s="41">
        <f t="shared" si="2"/>
        <v>18939570</v>
      </c>
      <c r="I48" s="41">
        <f t="shared" si="2"/>
        <v>48187978</v>
      </c>
      <c r="J48" s="41">
        <f t="shared" si="2"/>
        <v>83274959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83274959</v>
      </c>
      <c r="X48" s="41">
        <f t="shared" si="2"/>
        <v>-150371440</v>
      </c>
      <c r="Y48" s="41">
        <f t="shared" si="2"/>
        <v>233646399</v>
      </c>
      <c r="Z48" s="42">
        <f>+IF(X48&lt;&gt;0,+(Y48/X48)*100,0)</f>
        <v>-155.37950491130496</v>
      </c>
      <c r="AA48" s="39">
        <f>+AA32-AA47</f>
        <v>-703571000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-703571000</v>
      </c>
      <c r="F51" s="50">
        <f t="shared" si="3"/>
        <v>-703571000</v>
      </c>
      <c r="G51" s="50">
        <f t="shared" si="3"/>
        <v>16147411</v>
      </c>
      <c r="H51" s="50">
        <f t="shared" si="3"/>
        <v>18939570</v>
      </c>
      <c r="I51" s="50">
        <f t="shared" si="3"/>
        <v>48187978</v>
      </c>
      <c r="J51" s="50">
        <f t="shared" si="3"/>
        <v>83274959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83274959</v>
      </c>
      <c r="X51" s="50">
        <f t="shared" si="3"/>
        <v>-150371440</v>
      </c>
      <c r="Y51" s="50">
        <f t="shared" si="3"/>
        <v>233646399</v>
      </c>
      <c r="Z51" s="51">
        <f>+IF(X51&lt;&gt;0,+(Y51/X51)*100,0)</f>
        <v>-155.37950491130496</v>
      </c>
      <c r="AA51" s="48">
        <f>SUM(AA48:AA50)</f>
        <v>-703571000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-703571000</v>
      </c>
      <c r="F53" s="56">
        <f t="shared" si="4"/>
        <v>-703571000</v>
      </c>
      <c r="G53" s="56">
        <f t="shared" si="4"/>
        <v>16147411</v>
      </c>
      <c r="H53" s="56">
        <f t="shared" si="4"/>
        <v>18939570</v>
      </c>
      <c r="I53" s="56">
        <f t="shared" si="4"/>
        <v>48187978</v>
      </c>
      <c r="J53" s="56">
        <f t="shared" si="4"/>
        <v>83274959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83274959</v>
      </c>
      <c r="X53" s="56">
        <f t="shared" si="4"/>
        <v>-150371440</v>
      </c>
      <c r="Y53" s="56">
        <f t="shared" si="4"/>
        <v>233646399</v>
      </c>
      <c r="Z53" s="57">
        <f>+IF(X53&lt;&gt;0,+(Y53/X53)*100,0)</f>
        <v>-155.37950491130496</v>
      </c>
      <c r="AA53" s="54">
        <f>+AA51-AA52</f>
        <v>-703571000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-703571000</v>
      </c>
      <c r="F56" s="50">
        <f t="shared" si="5"/>
        <v>-703571000</v>
      </c>
      <c r="G56" s="50">
        <f t="shared" si="5"/>
        <v>16147411</v>
      </c>
      <c r="H56" s="50">
        <f t="shared" si="5"/>
        <v>18939570</v>
      </c>
      <c r="I56" s="50">
        <f t="shared" si="5"/>
        <v>48187978</v>
      </c>
      <c r="J56" s="50">
        <f t="shared" si="5"/>
        <v>83274959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83274959</v>
      </c>
      <c r="X56" s="50">
        <f t="shared" si="5"/>
        <v>-150371440</v>
      </c>
      <c r="Y56" s="50">
        <f t="shared" si="5"/>
        <v>233646399</v>
      </c>
      <c r="Z56" s="51">
        <f>+IF(X56&lt;&gt;0,+(Y56/X56)*100,0)</f>
        <v>-155.37950491130496</v>
      </c>
      <c r="AA56" s="48">
        <f>SUM(AA53:AA55)</f>
        <v>-703571000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-703571000</v>
      </c>
      <c r="F59" s="67">
        <f t="shared" si="6"/>
        <v>-703571000</v>
      </c>
      <c r="G59" s="67">
        <f t="shared" si="6"/>
        <v>16147411</v>
      </c>
      <c r="H59" s="67">
        <f t="shared" si="6"/>
        <v>18939570</v>
      </c>
      <c r="I59" s="67">
        <f t="shared" si="6"/>
        <v>48187978</v>
      </c>
      <c r="J59" s="67">
        <f t="shared" si="6"/>
        <v>83274959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83274959</v>
      </c>
      <c r="X59" s="67">
        <f t="shared" si="6"/>
        <v>-150371440</v>
      </c>
      <c r="Y59" s="67">
        <f t="shared" si="6"/>
        <v>233646399</v>
      </c>
      <c r="Z59" s="68">
        <f>+IF(X59&lt;&gt;0,+(Y59/X59)*100,0)</f>
        <v>-155.37950491130496</v>
      </c>
      <c r="AA59" s="65">
        <f>SUM(AA56:AA58)</f>
        <v>-703571000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2051211676</v>
      </c>
      <c r="D9" s="20"/>
      <c r="E9" s="21">
        <v>2005693090</v>
      </c>
      <c r="F9" s="22">
        <v>2005693090</v>
      </c>
      <c r="G9" s="22">
        <v>163002178</v>
      </c>
      <c r="H9" s="22">
        <v>154099027</v>
      </c>
      <c r="I9" s="22">
        <v>161049273</v>
      </c>
      <c r="J9" s="22">
        <v>478150478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478150478</v>
      </c>
      <c r="X9" s="22">
        <v>501423273</v>
      </c>
      <c r="Y9" s="22">
        <v>-23272795</v>
      </c>
      <c r="Z9" s="23">
        <v>-4.6413471917168074</v>
      </c>
      <c r="AA9" s="20">
        <v>2005693090</v>
      </c>
    </row>
    <row r="10" spans="1:27" ht="13.5" x14ac:dyDescent="0.25">
      <c r="A10" s="19" t="s">
        <v>38</v>
      </c>
      <c r="B10" s="15" t="s">
        <v>32</v>
      </c>
      <c r="C10" s="20">
        <v>-81426892</v>
      </c>
      <c r="D10" s="20"/>
      <c r="E10" s="21">
        <v>1372600</v>
      </c>
      <c r="F10" s="22">
        <v>1372600</v>
      </c>
      <c r="G10" s="22"/>
      <c r="H10" s="22">
        <v>203559</v>
      </c>
      <c r="I10" s="22">
        <v>160160</v>
      </c>
      <c r="J10" s="22">
        <v>363719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363719</v>
      </c>
      <c r="X10" s="22">
        <v>343149</v>
      </c>
      <c r="Y10" s="22">
        <v>20570</v>
      </c>
      <c r="Z10" s="23">
        <v>5.9944805317806544</v>
      </c>
      <c r="AA10" s="20">
        <v>1372600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495</v>
      </c>
      <c r="D13" s="20"/>
      <c r="E13" s="21">
        <v>1291</v>
      </c>
      <c r="F13" s="22">
        <v>1291</v>
      </c>
      <c r="G13" s="22">
        <v>18604478</v>
      </c>
      <c r="H13" s="22"/>
      <c r="I13" s="22"/>
      <c r="J13" s="22">
        <v>18604478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18604478</v>
      </c>
      <c r="X13" s="22">
        <v>324</v>
      </c>
      <c r="Y13" s="22">
        <v>18604154</v>
      </c>
      <c r="Z13" s="23">
        <v>5742022.8395061726</v>
      </c>
      <c r="AA13" s="20">
        <v>1291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92435</v>
      </c>
      <c r="D17" s="20"/>
      <c r="E17" s="21">
        <v>10872</v>
      </c>
      <c r="F17" s="22">
        <v>10872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2718</v>
      </c>
      <c r="Y17" s="22">
        <v>-2718</v>
      </c>
      <c r="Z17" s="23">
        <v>-100</v>
      </c>
      <c r="AA17" s="20">
        <v>10872</v>
      </c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711488</v>
      </c>
      <c r="D19" s="20"/>
      <c r="E19" s="21">
        <v>368153</v>
      </c>
      <c r="F19" s="22">
        <v>368153</v>
      </c>
      <c r="G19" s="22">
        <v>109749</v>
      </c>
      <c r="H19" s="22">
        <v>61904</v>
      </c>
      <c r="I19" s="22">
        <v>50435</v>
      </c>
      <c r="J19" s="22">
        <v>222088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222088</v>
      </c>
      <c r="X19" s="22">
        <v>92037</v>
      </c>
      <c r="Y19" s="22">
        <v>130051</v>
      </c>
      <c r="Z19" s="23">
        <v>141.30295424666167</v>
      </c>
      <c r="AA19" s="20">
        <v>368153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94431025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12631573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2077651800</v>
      </c>
      <c r="D32" s="29">
        <f t="shared" ref="D32:Y32" si="0">SUM(D6:D31)</f>
        <v>0</v>
      </c>
      <c r="E32" s="30">
        <f t="shared" si="0"/>
        <v>2007446006</v>
      </c>
      <c r="F32" s="31">
        <f t="shared" si="0"/>
        <v>2007446006</v>
      </c>
      <c r="G32" s="31">
        <f t="shared" si="0"/>
        <v>181716405</v>
      </c>
      <c r="H32" s="31">
        <f t="shared" si="0"/>
        <v>154364490</v>
      </c>
      <c r="I32" s="31">
        <f t="shared" si="0"/>
        <v>161259868</v>
      </c>
      <c r="J32" s="31">
        <f t="shared" si="0"/>
        <v>497340763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497340763</v>
      </c>
      <c r="X32" s="31">
        <f t="shared" si="0"/>
        <v>501861501</v>
      </c>
      <c r="Y32" s="31">
        <f t="shared" si="0"/>
        <v>-4520738</v>
      </c>
      <c r="Z32" s="32">
        <f>+IF(X32&lt;&gt;0,+(Y32/X32)*100,0)</f>
        <v>-0.90079394235103916</v>
      </c>
      <c r="AA32" s="29">
        <f>SUM(AA6:AA31)</f>
        <v>2007446006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418984098</v>
      </c>
      <c r="D34" s="20"/>
      <c r="E34" s="21">
        <v>509990156</v>
      </c>
      <c r="F34" s="22">
        <v>509990156</v>
      </c>
      <c r="G34" s="22">
        <v>30458894</v>
      </c>
      <c r="H34" s="22">
        <v>36976295</v>
      </c>
      <c r="I34" s="22">
        <v>38249193</v>
      </c>
      <c r="J34" s="22">
        <v>105684382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105684382</v>
      </c>
      <c r="X34" s="22">
        <v>127497546</v>
      </c>
      <c r="Y34" s="22">
        <v>-21813164</v>
      </c>
      <c r="Z34" s="23">
        <v>-17.108693213593305</v>
      </c>
      <c r="AA34" s="20">
        <v>509990156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4478389</v>
      </c>
      <c r="D37" s="20"/>
      <c r="E37" s="21">
        <v>4502433</v>
      </c>
      <c r="F37" s="22">
        <v>4502433</v>
      </c>
      <c r="G37" s="22">
        <v>439743</v>
      </c>
      <c r="H37" s="22">
        <v>336185</v>
      </c>
      <c r="I37" s="22">
        <v>99812</v>
      </c>
      <c r="J37" s="22">
        <v>875740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875740</v>
      </c>
      <c r="X37" s="22">
        <v>1125612</v>
      </c>
      <c r="Y37" s="22">
        <v>-249872</v>
      </c>
      <c r="Z37" s="23">
        <v>-22.198768314481367</v>
      </c>
      <c r="AA37" s="20">
        <v>4502433</v>
      </c>
    </row>
    <row r="38" spans="1:27" ht="13.5" x14ac:dyDescent="0.25">
      <c r="A38" s="19" t="s">
        <v>64</v>
      </c>
      <c r="B38" s="15" t="s">
        <v>32</v>
      </c>
      <c r="C38" s="20">
        <v>241040625</v>
      </c>
      <c r="D38" s="20"/>
      <c r="E38" s="21">
        <v>166436307</v>
      </c>
      <c r="F38" s="22">
        <v>166436307</v>
      </c>
      <c r="G38" s="22"/>
      <c r="H38" s="22">
        <v>27739384</v>
      </c>
      <c r="I38" s="22">
        <v>13869692</v>
      </c>
      <c r="J38" s="22">
        <v>41609076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41609076</v>
      </c>
      <c r="X38" s="22">
        <v>41609076</v>
      </c>
      <c r="Y38" s="22"/>
      <c r="Z38" s="23"/>
      <c r="AA38" s="20">
        <v>166436307</v>
      </c>
    </row>
    <row r="39" spans="1:27" ht="13.5" x14ac:dyDescent="0.25">
      <c r="A39" s="19" t="s">
        <v>65</v>
      </c>
      <c r="B39" s="15" t="s">
        <v>32</v>
      </c>
      <c r="C39" s="20">
        <v>29767162</v>
      </c>
      <c r="D39" s="20"/>
      <c r="E39" s="21">
        <v>36280692</v>
      </c>
      <c r="F39" s="22">
        <v>36280692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9070170</v>
      </c>
      <c r="Y39" s="22">
        <v>-9070170</v>
      </c>
      <c r="Z39" s="23">
        <v>-100</v>
      </c>
      <c r="AA39" s="20">
        <v>36280692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76415293</v>
      </c>
      <c r="F40" s="22">
        <v>76415293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19103823</v>
      </c>
      <c r="Y40" s="22">
        <v>-19103823</v>
      </c>
      <c r="Z40" s="23">
        <v>-100</v>
      </c>
      <c r="AA40" s="20">
        <v>76415293</v>
      </c>
    </row>
    <row r="41" spans="1:27" ht="13.5" x14ac:dyDescent="0.25">
      <c r="A41" s="19" t="s">
        <v>66</v>
      </c>
      <c r="B41" s="15" t="s">
        <v>32</v>
      </c>
      <c r="C41" s="20">
        <v>806305480</v>
      </c>
      <c r="D41" s="20"/>
      <c r="E41" s="21">
        <v>685454067</v>
      </c>
      <c r="F41" s="22">
        <v>685454067</v>
      </c>
      <c r="G41" s="22">
        <v>425547</v>
      </c>
      <c r="H41" s="22">
        <v>22901082</v>
      </c>
      <c r="I41" s="22">
        <v>31477750</v>
      </c>
      <c r="J41" s="22">
        <v>54804379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54804379</v>
      </c>
      <c r="X41" s="22">
        <v>171363516</v>
      </c>
      <c r="Y41" s="22">
        <v>-116559137</v>
      </c>
      <c r="Z41" s="23">
        <v>-68.018642311237357</v>
      </c>
      <c r="AA41" s="20">
        <v>685454067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69448887</v>
      </c>
      <c r="D44" s="20"/>
      <c r="E44" s="21">
        <v>69953913</v>
      </c>
      <c r="F44" s="22">
        <v>69953913</v>
      </c>
      <c r="G44" s="22">
        <v>803645</v>
      </c>
      <c r="H44" s="22">
        <v>10115525</v>
      </c>
      <c r="I44" s="22">
        <v>3784712</v>
      </c>
      <c r="J44" s="22">
        <v>14703882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14703882</v>
      </c>
      <c r="X44" s="22">
        <v>17488476</v>
      </c>
      <c r="Y44" s="22">
        <v>-2784594</v>
      </c>
      <c r="Z44" s="23">
        <v>-15.922450875650915</v>
      </c>
      <c r="AA44" s="20">
        <v>69953913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1570024641</v>
      </c>
      <c r="D47" s="29">
        <f t="shared" ref="D47:Y47" si="1">SUM(D34:D46)</f>
        <v>0</v>
      </c>
      <c r="E47" s="30">
        <f t="shared" si="1"/>
        <v>1549032861</v>
      </c>
      <c r="F47" s="31">
        <f t="shared" si="1"/>
        <v>1549032861</v>
      </c>
      <c r="G47" s="31">
        <f t="shared" si="1"/>
        <v>32127829</v>
      </c>
      <c r="H47" s="31">
        <f t="shared" si="1"/>
        <v>98068471</v>
      </c>
      <c r="I47" s="31">
        <f t="shared" si="1"/>
        <v>87481159</v>
      </c>
      <c r="J47" s="31">
        <f t="shared" si="1"/>
        <v>217677459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217677459</v>
      </c>
      <c r="X47" s="31">
        <f t="shared" si="1"/>
        <v>387258219</v>
      </c>
      <c r="Y47" s="31">
        <f t="shared" si="1"/>
        <v>-169580760</v>
      </c>
      <c r="Z47" s="32">
        <f>+IF(X47&lt;&gt;0,+(Y47/X47)*100,0)</f>
        <v>-43.79009964924721</v>
      </c>
      <c r="AA47" s="29">
        <f>SUM(AA34:AA46)</f>
        <v>1549032861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507627159</v>
      </c>
      <c r="D48" s="39">
        <f t="shared" si="2"/>
        <v>0</v>
      </c>
      <c r="E48" s="40">
        <f t="shared" si="2"/>
        <v>458413145</v>
      </c>
      <c r="F48" s="41">
        <f t="shared" si="2"/>
        <v>458413145</v>
      </c>
      <c r="G48" s="41">
        <f t="shared" si="2"/>
        <v>149588576</v>
      </c>
      <c r="H48" s="41">
        <f t="shared" si="2"/>
        <v>56296019</v>
      </c>
      <c r="I48" s="41">
        <f t="shared" si="2"/>
        <v>73778709</v>
      </c>
      <c r="J48" s="41">
        <f t="shared" si="2"/>
        <v>279663304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279663304</v>
      </c>
      <c r="X48" s="41">
        <f t="shared" si="2"/>
        <v>114603282</v>
      </c>
      <c r="Y48" s="41">
        <f t="shared" si="2"/>
        <v>165060022</v>
      </c>
      <c r="Z48" s="42">
        <f>+IF(X48&lt;&gt;0,+(Y48/X48)*100,0)</f>
        <v>144.02730804864734</v>
      </c>
      <c r="AA48" s="39">
        <f>+AA32-AA47</f>
        <v>458413145</v>
      </c>
    </row>
    <row r="49" spans="1:27" ht="25.5" x14ac:dyDescent="0.25">
      <c r="A49" s="43" t="s">
        <v>74</v>
      </c>
      <c r="B49" s="15" t="s">
        <v>32</v>
      </c>
      <c r="C49" s="20">
        <v>41346236</v>
      </c>
      <c r="D49" s="20"/>
      <c r="E49" s="21">
        <v>7000000</v>
      </c>
      <c r="F49" s="22">
        <v>7000000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1749999</v>
      </c>
      <c r="Y49" s="22">
        <v>-1749999</v>
      </c>
      <c r="Z49" s="23">
        <v>-100</v>
      </c>
      <c r="AA49" s="20">
        <v>7000000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548973395</v>
      </c>
      <c r="D51" s="48">
        <f t="shared" si="3"/>
        <v>0</v>
      </c>
      <c r="E51" s="49">
        <f t="shared" si="3"/>
        <v>465413145</v>
      </c>
      <c r="F51" s="50">
        <f t="shared" si="3"/>
        <v>465413145</v>
      </c>
      <c r="G51" s="50">
        <f t="shared" si="3"/>
        <v>149588576</v>
      </c>
      <c r="H51" s="50">
        <f t="shared" si="3"/>
        <v>56296019</v>
      </c>
      <c r="I51" s="50">
        <f t="shared" si="3"/>
        <v>73778709</v>
      </c>
      <c r="J51" s="50">
        <f t="shared" si="3"/>
        <v>279663304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279663304</v>
      </c>
      <c r="X51" s="50">
        <f t="shared" si="3"/>
        <v>116353281</v>
      </c>
      <c r="Y51" s="50">
        <f t="shared" si="3"/>
        <v>163310023</v>
      </c>
      <c r="Z51" s="51">
        <f>+IF(X51&lt;&gt;0,+(Y51/X51)*100,0)</f>
        <v>140.35704158613285</v>
      </c>
      <c r="AA51" s="48">
        <f>SUM(AA48:AA50)</f>
        <v>465413145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548973395</v>
      </c>
      <c r="D53" s="54">
        <f>+D51-D52</f>
        <v>0</v>
      </c>
      <c r="E53" s="55">
        <f t="shared" si="4"/>
        <v>465413145</v>
      </c>
      <c r="F53" s="56">
        <f t="shared" si="4"/>
        <v>465413145</v>
      </c>
      <c r="G53" s="56">
        <f t="shared" si="4"/>
        <v>149588576</v>
      </c>
      <c r="H53" s="56">
        <f t="shared" si="4"/>
        <v>56296019</v>
      </c>
      <c r="I53" s="56">
        <f t="shared" si="4"/>
        <v>73778709</v>
      </c>
      <c r="J53" s="56">
        <f t="shared" si="4"/>
        <v>279663304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279663304</v>
      </c>
      <c r="X53" s="56">
        <f t="shared" si="4"/>
        <v>116353281</v>
      </c>
      <c r="Y53" s="56">
        <f t="shared" si="4"/>
        <v>163310023</v>
      </c>
      <c r="Z53" s="57">
        <f>+IF(X53&lt;&gt;0,+(Y53/X53)*100,0)</f>
        <v>140.35704158613285</v>
      </c>
      <c r="AA53" s="54">
        <f>+AA51-AA52</f>
        <v>465413145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548973395</v>
      </c>
      <c r="D56" s="48">
        <f>SUM(D53:D55)</f>
        <v>0</v>
      </c>
      <c r="E56" s="49">
        <f t="shared" si="5"/>
        <v>465413145</v>
      </c>
      <c r="F56" s="50">
        <f t="shared" si="5"/>
        <v>465413145</v>
      </c>
      <c r="G56" s="50">
        <f t="shared" si="5"/>
        <v>149588576</v>
      </c>
      <c r="H56" s="50">
        <f t="shared" si="5"/>
        <v>56296019</v>
      </c>
      <c r="I56" s="50">
        <f t="shared" si="5"/>
        <v>73778709</v>
      </c>
      <c r="J56" s="50">
        <f t="shared" si="5"/>
        <v>279663304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279663304</v>
      </c>
      <c r="X56" s="50">
        <f t="shared" si="5"/>
        <v>116353281</v>
      </c>
      <c r="Y56" s="50">
        <f t="shared" si="5"/>
        <v>163310023</v>
      </c>
      <c r="Z56" s="51">
        <f>+IF(X56&lt;&gt;0,+(Y56/X56)*100,0)</f>
        <v>140.35704158613285</v>
      </c>
      <c r="AA56" s="48">
        <f>SUM(AA53:AA55)</f>
        <v>465413145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548973395</v>
      </c>
      <c r="D59" s="65">
        <f>SUM(D56:D58)</f>
        <v>0</v>
      </c>
      <c r="E59" s="66">
        <f t="shared" si="6"/>
        <v>465413145</v>
      </c>
      <c r="F59" s="67">
        <f t="shared" si="6"/>
        <v>465413145</v>
      </c>
      <c r="G59" s="67">
        <f t="shared" si="6"/>
        <v>149588576</v>
      </c>
      <c r="H59" s="67">
        <f t="shared" si="6"/>
        <v>56296019</v>
      </c>
      <c r="I59" s="67">
        <f t="shared" si="6"/>
        <v>73778709</v>
      </c>
      <c r="J59" s="67">
        <f t="shared" si="6"/>
        <v>279663304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279663304</v>
      </c>
      <c r="X59" s="67">
        <f t="shared" si="6"/>
        <v>116353281</v>
      </c>
      <c r="Y59" s="67">
        <f t="shared" si="6"/>
        <v>163310023</v>
      </c>
      <c r="Z59" s="68">
        <f>+IF(X59&lt;&gt;0,+(Y59/X59)*100,0)</f>
        <v>140.35704158613285</v>
      </c>
      <c r="AA59" s="65">
        <f>SUM(AA56:AA58)</f>
        <v>465413145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192946373</v>
      </c>
      <c r="D9" s="20"/>
      <c r="E9" s="21">
        <v>229623757</v>
      </c>
      <c r="F9" s="22">
        <v>229623757</v>
      </c>
      <c r="G9" s="22">
        <v>16877718</v>
      </c>
      <c r="H9" s="22">
        <v>16798615</v>
      </c>
      <c r="I9" s="22">
        <v>16868489</v>
      </c>
      <c r="J9" s="22">
        <v>50544822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50544822</v>
      </c>
      <c r="X9" s="22">
        <v>57405936</v>
      </c>
      <c r="Y9" s="22">
        <v>-6861114</v>
      </c>
      <c r="Z9" s="23">
        <v>-11.951924274869414</v>
      </c>
      <c r="AA9" s="20">
        <v>229623757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8091658</v>
      </c>
      <c r="D13" s="20"/>
      <c r="E13" s="21">
        <v>8315697</v>
      </c>
      <c r="F13" s="22">
        <v>8315697</v>
      </c>
      <c r="G13" s="22">
        <v>682418</v>
      </c>
      <c r="H13" s="22">
        <v>677893</v>
      </c>
      <c r="I13" s="22">
        <v>684995</v>
      </c>
      <c r="J13" s="22">
        <v>2045306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2045306</v>
      </c>
      <c r="X13" s="22">
        <v>2078922</v>
      </c>
      <c r="Y13" s="22">
        <v>-33616</v>
      </c>
      <c r="Z13" s="23">
        <v>-1.6169918832933605</v>
      </c>
      <c r="AA13" s="20">
        <v>8315697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198314380</v>
      </c>
      <c r="D25" s="20"/>
      <c r="E25" s="21">
        <v>207833470</v>
      </c>
      <c r="F25" s="22">
        <v>207833470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51958365</v>
      </c>
      <c r="Y25" s="22">
        <v>-51958365</v>
      </c>
      <c r="Z25" s="23">
        <v>-100</v>
      </c>
      <c r="AA25" s="20">
        <v>207833470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6147626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405500037</v>
      </c>
      <c r="D32" s="29">
        <f t="shared" ref="D32:Y32" si="0">SUM(D6:D31)</f>
        <v>0</v>
      </c>
      <c r="E32" s="30">
        <f t="shared" si="0"/>
        <v>445772924</v>
      </c>
      <c r="F32" s="31">
        <f t="shared" si="0"/>
        <v>445772924</v>
      </c>
      <c r="G32" s="31">
        <f t="shared" si="0"/>
        <v>17560136</v>
      </c>
      <c r="H32" s="31">
        <f t="shared" si="0"/>
        <v>17476508</v>
      </c>
      <c r="I32" s="31">
        <f t="shared" si="0"/>
        <v>17553484</v>
      </c>
      <c r="J32" s="31">
        <f t="shared" si="0"/>
        <v>52590128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52590128</v>
      </c>
      <c r="X32" s="31">
        <f t="shared" si="0"/>
        <v>111443223</v>
      </c>
      <c r="Y32" s="31">
        <f t="shared" si="0"/>
        <v>-58853095</v>
      </c>
      <c r="Z32" s="32">
        <f>+IF(X32&lt;&gt;0,+(Y32/X32)*100,0)</f>
        <v>-52.809936230936181</v>
      </c>
      <c r="AA32" s="29">
        <f>SUM(AA6:AA31)</f>
        <v>445772924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82507487</v>
      </c>
      <c r="D34" s="20"/>
      <c r="E34" s="21">
        <v>94966984</v>
      </c>
      <c r="F34" s="22">
        <v>94966984</v>
      </c>
      <c r="G34" s="22">
        <v>7003248</v>
      </c>
      <c r="H34" s="22">
        <v>6507395</v>
      </c>
      <c r="I34" s="22">
        <v>7425725</v>
      </c>
      <c r="J34" s="22">
        <v>20936368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20936368</v>
      </c>
      <c r="X34" s="22">
        <v>23741814</v>
      </c>
      <c r="Y34" s="22">
        <v>-2805446</v>
      </c>
      <c r="Z34" s="23">
        <v>-11.816477039201805</v>
      </c>
      <c r="AA34" s="20">
        <v>94966984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328551</v>
      </c>
      <c r="D37" s="20"/>
      <c r="E37" s="21">
        <v>3666290</v>
      </c>
      <c r="F37" s="22">
        <v>3666290</v>
      </c>
      <c r="G37" s="22">
        <v>21225</v>
      </c>
      <c r="H37" s="22"/>
      <c r="I37" s="22"/>
      <c r="J37" s="22">
        <v>21225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21225</v>
      </c>
      <c r="X37" s="22">
        <v>916578</v>
      </c>
      <c r="Y37" s="22">
        <v>-895353</v>
      </c>
      <c r="Z37" s="23">
        <v>-97.684321465276284</v>
      </c>
      <c r="AA37" s="20">
        <v>3666290</v>
      </c>
    </row>
    <row r="38" spans="1:27" ht="13.5" x14ac:dyDescent="0.25">
      <c r="A38" s="19" t="s">
        <v>64</v>
      </c>
      <c r="B38" s="15" t="s">
        <v>32</v>
      </c>
      <c r="C38" s="20">
        <v>140221843</v>
      </c>
      <c r="D38" s="20"/>
      <c r="E38" s="21">
        <v>81814356</v>
      </c>
      <c r="F38" s="22">
        <v>81814356</v>
      </c>
      <c r="G38" s="22"/>
      <c r="H38" s="22"/>
      <c r="I38" s="22">
        <v>35055461</v>
      </c>
      <c r="J38" s="22">
        <v>35055461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35055461</v>
      </c>
      <c r="X38" s="22">
        <v>20453589</v>
      </c>
      <c r="Y38" s="22">
        <v>14601872</v>
      </c>
      <c r="Z38" s="23">
        <v>71.390267986708835</v>
      </c>
      <c r="AA38" s="20">
        <v>81814356</v>
      </c>
    </row>
    <row r="39" spans="1:27" ht="13.5" x14ac:dyDescent="0.25">
      <c r="A39" s="19" t="s">
        <v>65</v>
      </c>
      <c r="B39" s="15" t="s">
        <v>32</v>
      </c>
      <c r="C39" s="20">
        <v>9227854</v>
      </c>
      <c r="D39" s="20"/>
      <c r="E39" s="21">
        <v>6703155</v>
      </c>
      <c r="F39" s="22">
        <v>6703155</v>
      </c>
      <c r="G39" s="22"/>
      <c r="H39" s="22"/>
      <c r="I39" s="22">
        <v>819664</v>
      </c>
      <c r="J39" s="22">
        <v>819664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819664</v>
      </c>
      <c r="X39" s="22">
        <v>1675803</v>
      </c>
      <c r="Y39" s="22">
        <v>-856139</v>
      </c>
      <c r="Z39" s="23">
        <v>-51.088284243434344</v>
      </c>
      <c r="AA39" s="20">
        <v>6703155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4953304</v>
      </c>
      <c r="D41" s="20"/>
      <c r="E41" s="21">
        <v>22000000</v>
      </c>
      <c r="F41" s="22">
        <v>22000000</v>
      </c>
      <c r="G41" s="22"/>
      <c r="H41" s="22">
        <v>420848</v>
      </c>
      <c r="I41" s="22">
        <v>-2116</v>
      </c>
      <c r="J41" s="22">
        <v>418732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418732</v>
      </c>
      <c r="X41" s="22">
        <v>5500005</v>
      </c>
      <c r="Y41" s="22">
        <v>-5081273</v>
      </c>
      <c r="Z41" s="23">
        <v>-92.386697830274699</v>
      </c>
      <c r="AA41" s="20">
        <v>22000000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8230368</v>
      </c>
      <c r="D44" s="20"/>
      <c r="E44" s="21">
        <v>661726</v>
      </c>
      <c r="F44" s="22">
        <v>661726</v>
      </c>
      <c r="G44" s="22">
        <v>58117</v>
      </c>
      <c r="H44" s="22">
        <v>53278</v>
      </c>
      <c r="I44" s="22">
        <v>952013</v>
      </c>
      <c r="J44" s="22">
        <v>1063408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1063408</v>
      </c>
      <c r="X44" s="22">
        <v>165438</v>
      </c>
      <c r="Y44" s="22">
        <v>897970</v>
      </c>
      <c r="Z44" s="23">
        <v>542.78339921904285</v>
      </c>
      <c r="AA44" s="20">
        <v>661726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245469407</v>
      </c>
      <c r="D47" s="29">
        <f t="shared" ref="D47:Y47" si="1">SUM(D34:D46)</f>
        <v>0</v>
      </c>
      <c r="E47" s="30">
        <f t="shared" si="1"/>
        <v>209812511</v>
      </c>
      <c r="F47" s="31">
        <f t="shared" si="1"/>
        <v>209812511</v>
      </c>
      <c r="G47" s="31">
        <f t="shared" si="1"/>
        <v>7082590</v>
      </c>
      <c r="H47" s="31">
        <f t="shared" si="1"/>
        <v>6981521</v>
      </c>
      <c r="I47" s="31">
        <f t="shared" si="1"/>
        <v>44250747</v>
      </c>
      <c r="J47" s="31">
        <f t="shared" si="1"/>
        <v>58314858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58314858</v>
      </c>
      <c r="X47" s="31">
        <f t="shared" si="1"/>
        <v>52453227</v>
      </c>
      <c r="Y47" s="31">
        <f t="shared" si="1"/>
        <v>5861631</v>
      </c>
      <c r="Z47" s="32">
        <f>+IF(X47&lt;&gt;0,+(Y47/X47)*100,0)</f>
        <v>11.174967366640761</v>
      </c>
      <c r="AA47" s="29">
        <f>SUM(AA34:AA46)</f>
        <v>209812511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160030630</v>
      </c>
      <c r="D48" s="39">
        <f t="shared" si="2"/>
        <v>0</v>
      </c>
      <c r="E48" s="40">
        <f t="shared" si="2"/>
        <v>235960413</v>
      </c>
      <c r="F48" s="41">
        <f t="shared" si="2"/>
        <v>235960413</v>
      </c>
      <c r="G48" s="41">
        <f t="shared" si="2"/>
        <v>10477546</v>
      </c>
      <c r="H48" s="41">
        <f t="shared" si="2"/>
        <v>10494987</v>
      </c>
      <c r="I48" s="41">
        <f t="shared" si="2"/>
        <v>-26697263</v>
      </c>
      <c r="J48" s="41">
        <f t="shared" si="2"/>
        <v>-5724730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-5724730</v>
      </c>
      <c r="X48" s="41">
        <f t="shared" si="2"/>
        <v>58989996</v>
      </c>
      <c r="Y48" s="41">
        <f t="shared" si="2"/>
        <v>-64714726</v>
      </c>
      <c r="Z48" s="42">
        <f>+IF(X48&lt;&gt;0,+(Y48/X48)*100,0)</f>
        <v>-109.70457770500613</v>
      </c>
      <c r="AA48" s="39">
        <f>+AA32-AA47</f>
        <v>235960413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160030630</v>
      </c>
      <c r="D51" s="48">
        <f t="shared" si="3"/>
        <v>0</v>
      </c>
      <c r="E51" s="49">
        <f t="shared" si="3"/>
        <v>235960413</v>
      </c>
      <c r="F51" s="50">
        <f t="shared" si="3"/>
        <v>235960413</v>
      </c>
      <c r="G51" s="50">
        <f t="shared" si="3"/>
        <v>10477546</v>
      </c>
      <c r="H51" s="50">
        <f t="shared" si="3"/>
        <v>10494987</v>
      </c>
      <c r="I51" s="50">
        <f t="shared" si="3"/>
        <v>-26697263</v>
      </c>
      <c r="J51" s="50">
        <f t="shared" si="3"/>
        <v>-5724730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-5724730</v>
      </c>
      <c r="X51" s="50">
        <f t="shared" si="3"/>
        <v>58989996</v>
      </c>
      <c r="Y51" s="50">
        <f t="shared" si="3"/>
        <v>-64714726</v>
      </c>
      <c r="Z51" s="51">
        <f>+IF(X51&lt;&gt;0,+(Y51/X51)*100,0)</f>
        <v>-109.70457770500613</v>
      </c>
      <c r="AA51" s="48">
        <f>SUM(AA48:AA50)</f>
        <v>235960413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160030630</v>
      </c>
      <c r="D53" s="54">
        <f>+D51-D52</f>
        <v>0</v>
      </c>
      <c r="E53" s="55">
        <f t="shared" si="4"/>
        <v>235960413</v>
      </c>
      <c r="F53" s="56">
        <f t="shared" si="4"/>
        <v>235960413</v>
      </c>
      <c r="G53" s="56">
        <f t="shared" si="4"/>
        <v>10477546</v>
      </c>
      <c r="H53" s="56">
        <f t="shared" si="4"/>
        <v>10494987</v>
      </c>
      <c r="I53" s="56">
        <f t="shared" si="4"/>
        <v>-26697263</v>
      </c>
      <c r="J53" s="56">
        <f t="shared" si="4"/>
        <v>-5724730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-5724730</v>
      </c>
      <c r="X53" s="56">
        <f t="shared" si="4"/>
        <v>58989996</v>
      </c>
      <c r="Y53" s="56">
        <f t="shared" si="4"/>
        <v>-64714726</v>
      </c>
      <c r="Z53" s="57">
        <f>+IF(X53&lt;&gt;0,+(Y53/X53)*100,0)</f>
        <v>-109.70457770500613</v>
      </c>
      <c r="AA53" s="54">
        <f>+AA51-AA52</f>
        <v>235960413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160030630</v>
      </c>
      <c r="D56" s="48">
        <f>SUM(D53:D55)</f>
        <v>0</v>
      </c>
      <c r="E56" s="49">
        <f t="shared" si="5"/>
        <v>235960413</v>
      </c>
      <c r="F56" s="50">
        <f t="shared" si="5"/>
        <v>235960413</v>
      </c>
      <c r="G56" s="50">
        <f t="shared" si="5"/>
        <v>10477546</v>
      </c>
      <c r="H56" s="50">
        <f t="shared" si="5"/>
        <v>10494987</v>
      </c>
      <c r="I56" s="50">
        <f t="shared" si="5"/>
        <v>-26697263</v>
      </c>
      <c r="J56" s="50">
        <f t="shared" si="5"/>
        <v>-5724730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-5724730</v>
      </c>
      <c r="X56" s="50">
        <f t="shared" si="5"/>
        <v>58989996</v>
      </c>
      <c r="Y56" s="50">
        <f t="shared" si="5"/>
        <v>-64714726</v>
      </c>
      <c r="Z56" s="51">
        <f>+IF(X56&lt;&gt;0,+(Y56/X56)*100,0)</f>
        <v>-109.70457770500613</v>
      </c>
      <c r="AA56" s="48">
        <f>SUM(AA53:AA55)</f>
        <v>235960413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160030630</v>
      </c>
      <c r="D59" s="65">
        <f>SUM(D56:D58)</f>
        <v>0</v>
      </c>
      <c r="E59" s="66">
        <f t="shared" si="6"/>
        <v>235960413</v>
      </c>
      <c r="F59" s="67">
        <f t="shared" si="6"/>
        <v>235960413</v>
      </c>
      <c r="G59" s="67">
        <f t="shared" si="6"/>
        <v>10477546</v>
      </c>
      <c r="H59" s="67">
        <f t="shared" si="6"/>
        <v>10494987</v>
      </c>
      <c r="I59" s="67">
        <f t="shared" si="6"/>
        <v>-26697263</v>
      </c>
      <c r="J59" s="67">
        <f t="shared" si="6"/>
        <v>-5724730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-5724730</v>
      </c>
      <c r="X59" s="67">
        <f t="shared" si="6"/>
        <v>58989996</v>
      </c>
      <c r="Y59" s="67">
        <f t="shared" si="6"/>
        <v>-64714726</v>
      </c>
      <c r="Z59" s="68">
        <f>+IF(X59&lt;&gt;0,+(Y59/X59)*100,0)</f>
        <v>-109.70457770500613</v>
      </c>
      <c r="AA59" s="65">
        <f>SUM(AA56:AA58)</f>
        <v>235960413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61185921</v>
      </c>
      <c r="D9" s="20"/>
      <c r="E9" s="21">
        <v>66299799</v>
      </c>
      <c r="F9" s="22">
        <v>66299799</v>
      </c>
      <c r="G9" s="22">
        <v>5644012</v>
      </c>
      <c r="H9" s="22">
        <v>5670839</v>
      </c>
      <c r="I9" s="22">
        <v>4810746</v>
      </c>
      <c r="J9" s="22">
        <v>16125597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16125597</v>
      </c>
      <c r="X9" s="22">
        <v>16574943</v>
      </c>
      <c r="Y9" s="22">
        <v>-449346</v>
      </c>
      <c r="Z9" s="23">
        <v>-2.7109957482206726</v>
      </c>
      <c r="AA9" s="20">
        <v>66299799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9030151</v>
      </c>
      <c r="D25" s="20"/>
      <c r="E25" s="21">
        <v>9434902</v>
      </c>
      <c r="F25" s="22">
        <v>9434902</v>
      </c>
      <c r="G25" s="22">
        <v>3762500</v>
      </c>
      <c r="H25" s="22"/>
      <c r="I25" s="22">
        <v>389598</v>
      </c>
      <c r="J25" s="22">
        <v>4152098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4152098</v>
      </c>
      <c r="X25" s="22">
        <v>2358723</v>
      </c>
      <c r="Y25" s="22">
        <v>1793375</v>
      </c>
      <c r="Z25" s="23">
        <v>76.031606933073533</v>
      </c>
      <c r="AA25" s="20">
        <v>9434902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70216072</v>
      </c>
      <c r="D32" s="29">
        <f t="shared" ref="D32:Y32" si="0">SUM(D6:D31)</f>
        <v>0</v>
      </c>
      <c r="E32" s="30">
        <f t="shared" si="0"/>
        <v>75734701</v>
      </c>
      <c r="F32" s="31">
        <f t="shared" si="0"/>
        <v>75734701</v>
      </c>
      <c r="G32" s="31">
        <f t="shared" si="0"/>
        <v>9406512</v>
      </c>
      <c r="H32" s="31">
        <f t="shared" si="0"/>
        <v>5670839</v>
      </c>
      <c r="I32" s="31">
        <f t="shared" si="0"/>
        <v>5200344</v>
      </c>
      <c r="J32" s="31">
        <f t="shared" si="0"/>
        <v>20277695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20277695</v>
      </c>
      <c r="X32" s="31">
        <f t="shared" si="0"/>
        <v>18933666</v>
      </c>
      <c r="Y32" s="31">
        <f t="shared" si="0"/>
        <v>1344029</v>
      </c>
      <c r="Z32" s="32">
        <f>+IF(X32&lt;&gt;0,+(Y32/X32)*100,0)</f>
        <v>7.0986199925571727</v>
      </c>
      <c r="AA32" s="29">
        <f>SUM(AA6:AA31)</f>
        <v>75734701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33934123</v>
      </c>
      <c r="D34" s="20"/>
      <c r="E34" s="21">
        <v>37656810</v>
      </c>
      <c r="F34" s="22">
        <v>37656810</v>
      </c>
      <c r="G34" s="22">
        <v>3608401</v>
      </c>
      <c r="H34" s="22">
        <v>3126382</v>
      </c>
      <c r="I34" s="22">
        <v>2960977</v>
      </c>
      <c r="J34" s="22">
        <v>9695760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9695760</v>
      </c>
      <c r="X34" s="22">
        <v>9414234</v>
      </c>
      <c r="Y34" s="22">
        <v>281526</v>
      </c>
      <c r="Z34" s="23">
        <v>2.9904291735259609</v>
      </c>
      <c r="AA34" s="20">
        <v>37656810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7015425</v>
      </c>
      <c r="D37" s="20"/>
      <c r="E37" s="21">
        <v>7348963</v>
      </c>
      <c r="F37" s="22">
        <v>7348963</v>
      </c>
      <c r="G37" s="22">
        <v>1413884</v>
      </c>
      <c r="H37" s="22">
        <v>621133</v>
      </c>
      <c r="I37" s="22">
        <v>529168</v>
      </c>
      <c r="J37" s="22">
        <v>2564185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2564185</v>
      </c>
      <c r="X37" s="22">
        <v>1837251</v>
      </c>
      <c r="Y37" s="22">
        <v>726934</v>
      </c>
      <c r="Z37" s="23">
        <v>39.566395663956641</v>
      </c>
      <c r="AA37" s="20">
        <v>7348963</v>
      </c>
    </row>
    <row r="38" spans="1:27" ht="13.5" x14ac:dyDescent="0.25">
      <c r="A38" s="19" t="s">
        <v>64</v>
      </c>
      <c r="B38" s="15" t="s">
        <v>32</v>
      </c>
      <c r="C38" s="20">
        <v>6966836</v>
      </c>
      <c r="D38" s="20"/>
      <c r="E38" s="21">
        <v>5000000</v>
      </c>
      <c r="F38" s="22">
        <v>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1250001</v>
      </c>
      <c r="Y38" s="22">
        <v>-1250001</v>
      </c>
      <c r="Z38" s="23">
        <v>-100</v>
      </c>
      <c r="AA38" s="20">
        <v>5000000</v>
      </c>
    </row>
    <row r="39" spans="1:27" ht="13.5" x14ac:dyDescent="0.25">
      <c r="A39" s="19" t="s">
        <v>65</v>
      </c>
      <c r="B39" s="15" t="s">
        <v>32</v>
      </c>
      <c r="C39" s="20">
        <v>-2452462</v>
      </c>
      <c r="D39" s="20"/>
      <c r="E39" s="21">
        <v>6031056</v>
      </c>
      <c r="F39" s="22">
        <v>6031056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1507785</v>
      </c>
      <c r="Y39" s="22">
        <v>-1507785</v>
      </c>
      <c r="Z39" s="23">
        <v>-100</v>
      </c>
      <c r="AA39" s="20">
        <v>6031056</v>
      </c>
    </row>
    <row r="40" spans="1:27" ht="13.5" x14ac:dyDescent="0.25">
      <c r="A40" s="19" t="s">
        <v>40</v>
      </c>
      <c r="B40" s="15" t="s">
        <v>32</v>
      </c>
      <c r="C40" s="20">
        <v>1591506</v>
      </c>
      <c r="D40" s="20"/>
      <c r="E40" s="21">
        <v>1687005</v>
      </c>
      <c r="F40" s="22">
        <v>1687005</v>
      </c>
      <c r="G40" s="22">
        <v>124108</v>
      </c>
      <c r="H40" s="22">
        <v>137638</v>
      </c>
      <c r="I40" s="22">
        <v>128518</v>
      </c>
      <c r="J40" s="22">
        <v>390264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390264</v>
      </c>
      <c r="X40" s="22">
        <v>421755</v>
      </c>
      <c r="Y40" s="22">
        <v>-31491</v>
      </c>
      <c r="Z40" s="23">
        <v>-7.466657182487463</v>
      </c>
      <c r="AA40" s="20">
        <v>1687005</v>
      </c>
    </row>
    <row r="41" spans="1:27" ht="13.5" x14ac:dyDescent="0.25">
      <c r="A41" s="19" t="s">
        <v>66</v>
      </c>
      <c r="B41" s="15" t="s">
        <v>32</v>
      </c>
      <c r="C41" s="20">
        <v>28903156</v>
      </c>
      <c r="D41" s="20"/>
      <c r="E41" s="21">
        <v>51544307</v>
      </c>
      <c r="F41" s="22">
        <v>51544307</v>
      </c>
      <c r="G41" s="22">
        <v>193494</v>
      </c>
      <c r="H41" s="22">
        <v>1254696</v>
      </c>
      <c r="I41" s="22">
        <v>547066</v>
      </c>
      <c r="J41" s="22">
        <v>1995256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1995256</v>
      </c>
      <c r="X41" s="22">
        <v>12886095</v>
      </c>
      <c r="Y41" s="22">
        <v>-10890839</v>
      </c>
      <c r="Z41" s="23">
        <v>-84.516209138610265</v>
      </c>
      <c r="AA41" s="20">
        <v>51544307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3137562</v>
      </c>
      <c r="D43" s="20"/>
      <c r="E43" s="21">
        <v>313160</v>
      </c>
      <c r="F43" s="22">
        <v>313160</v>
      </c>
      <c r="G43" s="22">
        <v>1110083</v>
      </c>
      <c r="H43" s="22">
        <v>41349</v>
      </c>
      <c r="I43" s="22"/>
      <c r="J43" s="22">
        <v>1151432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1151432</v>
      </c>
      <c r="X43" s="22">
        <v>78291</v>
      </c>
      <c r="Y43" s="22">
        <v>1073141</v>
      </c>
      <c r="Z43" s="23">
        <v>1370.7079996423599</v>
      </c>
      <c r="AA43" s="20">
        <v>313160</v>
      </c>
    </row>
    <row r="44" spans="1:27" ht="13.5" x14ac:dyDescent="0.25">
      <c r="A44" s="19" t="s">
        <v>69</v>
      </c>
      <c r="B44" s="15" t="s">
        <v>32</v>
      </c>
      <c r="C44" s="20">
        <v>13813947</v>
      </c>
      <c r="D44" s="20"/>
      <c r="E44" s="21">
        <v>19706260</v>
      </c>
      <c r="F44" s="22">
        <v>19706260</v>
      </c>
      <c r="G44" s="22">
        <v>164004</v>
      </c>
      <c r="H44" s="22">
        <v>314496</v>
      </c>
      <c r="I44" s="22">
        <v>473951</v>
      </c>
      <c r="J44" s="22">
        <v>952451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952451</v>
      </c>
      <c r="X44" s="22">
        <v>4926582</v>
      </c>
      <c r="Y44" s="22">
        <v>-3974131</v>
      </c>
      <c r="Z44" s="23">
        <v>-80.667103480668743</v>
      </c>
      <c r="AA44" s="20">
        <v>19706260</v>
      </c>
    </row>
    <row r="45" spans="1:27" ht="13.5" x14ac:dyDescent="0.25">
      <c r="A45" s="19" t="s">
        <v>70</v>
      </c>
      <c r="B45" s="15" t="s">
        <v>32</v>
      </c>
      <c r="C45" s="20">
        <v>19035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92929128</v>
      </c>
      <c r="D47" s="29">
        <f t="shared" ref="D47:Y47" si="1">SUM(D34:D46)</f>
        <v>0</v>
      </c>
      <c r="E47" s="30">
        <f t="shared" si="1"/>
        <v>129287561</v>
      </c>
      <c r="F47" s="31">
        <f t="shared" si="1"/>
        <v>129287561</v>
      </c>
      <c r="G47" s="31">
        <f t="shared" si="1"/>
        <v>6613974</v>
      </c>
      <c r="H47" s="31">
        <f t="shared" si="1"/>
        <v>5495694</v>
      </c>
      <c r="I47" s="31">
        <f t="shared" si="1"/>
        <v>4639680</v>
      </c>
      <c r="J47" s="31">
        <f t="shared" si="1"/>
        <v>16749348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16749348</v>
      </c>
      <c r="X47" s="31">
        <f t="shared" si="1"/>
        <v>32321994</v>
      </c>
      <c r="Y47" s="31">
        <f t="shared" si="1"/>
        <v>-15572646</v>
      </c>
      <c r="Z47" s="32">
        <f>+IF(X47&lt;&gt;0,+(Y47/X47)*100,0)</f>
        <v>-48.179719357660915</v>
      </c>
      <c r="AA47" s="29">
        <f>SUM(AA34:AA46)</f>
        <v>129287561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-22713056</v>
      </c>
      <c r="D48" s="39">
        <f t="shared" si="2"/>
        <v>0</v>
      </c>
      <c r="E48" s="40">
        <f t="shared" si="2"/>
        <v>-53552860</v>
      </c>
      <c r="F48" s="41">
        <f t="shared" si="2"/>
        <v>-53552860</v>
      </c>
      <c r="G48" s="41">
        <f t="shared" si="2"/>
        <v>2792538</v>
      </c>
      <c r="H48" s="41">
        <f t="shared" si="2"/>
        <v>175145</v>
      </c>
      <c r="I48" s="41">
        <f t="shared" si="2"/>
        <v>560664</v>
      </c>
      <c r="J48" s="41">
        <f t="shared" si="2"/>
        <v>3528347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3528347</v>
      </c>
      <c r="X48" s="41">
        <f t="shared" si="2"/>
        <v>-13388328</v>
      </c>
      <c r="Y48" s="41">
        <f t="shared" si="2"/>
        <v>16916675</v>
      </c>
      <c r="Z48" s="42">
        <f>+IF(X48&lt;&gt;0,+(Y48/X48)*100,0)</f>
        <v>-126.35390319089881</v>
      </c>
      <c r="AA48" s="39">
        <f>+AA32-AA47</f>
        <v>-53552860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-22713056</v>
      </c>
      <c r="D51" s="48">
        <f t="shared" si="3"/>
        <v>0</v>
      </c>
      <c r="E51" s="49">
        <f t="shared" si="3"/>
        <v>-53552860</v>
      </c>
      <c r="F51" s="50">
        <f t="shared" si="3"/>
        <v>-53552860</v>
      </c>
      <c r="G51" s="50">
        <f t="shared" si="3"/>
        <v>2792538</v>
      </c>
      <c r="H51" s="50">
        <f t="shared" si="3"/>
        <v>175145</v>
      </c>
      <c r="I51" s="50">
        <f t="shared" si="3"/>
        <v>560664</v>
      </c>
      <c r="J51" s="50">
        <f t="shared" si="3"/>
        <v>3528347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3528347</v>
      </c>
      <c r="X51" s="50">
        <f t="shared" si="3"/>
        <v>-13388328</v>
      </c>
      <c r="Y51" s="50">
        <f t="shared" si="3"/>
        <v>16916675</v>
      </c>
      <c r="Z51" s="51">
        <f>+IF(X51&lt;&gt;0,+(Y51/X51)*100,0)</f>
        <v>-126.35390319089881</v>
      </c>
      <c r="AA51" s="48">
        <f>SUM(AA48:AA50)</f>
        <v>-53552860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-22713056</v>
      </c>
      <c r="D53" s="54">
        <f>+D51-D52</f>
        <v>0</v>
      </c>
      <c r="E53" s="55">
        <f t="shared" si="4"/>
        <v>-53552860</v>
      </c>
      <c r="F53" s="56">
        <f t="shared" si="4"/>
        <v>-53552860</v>
      </c>
      <c r="G53" s="56">
        <f t="shared" si="4"/>
        <v>2792538</v>
      </c>
      <c r="H53" s="56">
        <f t="shared" si="4"/>
        <v>175145</v>
      </c>
      <c r="I53" s="56">
        <f t="shared" si="4"/>
        <v>560664</v>
      </c>
      <c r="J53" s="56">
        <f t="shared" si="4"/>
        <v>3528347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3528347</v>
      </c>
      <c r="X53" s="56">
        <f t="shared" si="4"/>
        <v>-13388328</v>
      </c>
      <c r="Y53" s="56">
        <f t="shared" si="4"/>
        <v>16916675</v>
      </c>
      <c r="Z53" s="57">
        <f>+IF(X53&lt;&gt;0,+(Y53/X53)*100,0)</f>
        <v>-126.35390319089881</v>
      </c>
      <c r="AA53" s="54">
        <f>+AA51-AA52</f>
        <v>-53552860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-22713056</v>
      </c>
      <c r="D56" s="48">
        <f>SUM(D53:D55)</f>
        <v>0</v>
      </c>
      <c r="E56" s="49">
        <f t="shared" si="5"/>
        <v>-53552860</v>
      </c>
      <c r="F56" s="50">
        <f t="shared" si="5"/>
        <v>-53552860</v>
      </c>
      <c r="G56" s="50">
        <f t="shared" si="5"/>
        <v>2792538</v>
      </c>
      <c r="H56" s="50">
        <f t="shared" si="5"/>
        <v>175145</v>
      </c>
      <c r="I56" s="50">
        <f t="shared" si="5"/>
        <v>560664</v>
      </c>
      <c r="J56" s="50">
        <f t="shared" si="5"/>
        <v>3528347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3528347</v>
      </c>
      <c r="X56" s="50">
        <f t="shared" si="5"/>
        <v>-13388328</v>
      </c>
      <c r="Y56" s="50">
        <f t="shared" si="5"/>
        <v>16916675</v>
      </c>
      <c r="Z56" s="51">
        <f>+IF(X56&lt;&gt;0,+(Y56/X56)*100,0)</f>
        <v>-126.35390319089881</v>
      </c>
      <c r="AA56" s="48">
        <f>SUM(AA53:AA55)</f>
        <v>-53552860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-22713056</v>
      </c>
      <c r="D59" s="65">
        <f>SUM(D56:D58)</f>
        <v>0</v>
      </c>
      <c r="E59" s="66">
        <f t="shared" si="6"/>
        <v>-53552860</v>
      </c>
      <c r="F59" s="67">
        <f t="shared" si="6"/>
        <v>-53552860</v>
      </c>
      <c r="G59" s="67">
        <f t="shared" si="6"/>
        <v>2792538</v>
      </c>
      <c r="H59" s="67">
        <f t="shared" si="6"/>
        <v>175145</v>
      </c>
      <c r="I59" s="67">
        <f t="shared" si="6"/>
        <v>560664</v>
      </c>
      <c r="J59" s="67">
        <f t="shared" si="6"/>
        <v>3528347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3528347</v>
      </c>
      <c r="X59" s="67">
        <f t="shared" si="6"/>
        <v>-13388328</v>
      </c>
      <c r="Y59" s="67">
        <f t="shared" si="6"/>
        <v>16916675</v>
      </c>
      <c r="Z59" s="68">
        <f>+IF(X59&lt;&gt;0,+(Y59/X59)*100,0)</f>
        <v>-126.35390319089881</v>
      </c>
      <c r="AA59" s="65">
        <f>SUM(AA56:AA58)</f>
        <v>-53552860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44740859</v>
      </c>
      <c r="D9" s="20"/>
      <c r="E9" s="21">
        <v>49781623</v>
      </c>
      <c r="F9" s="22">
        <v>49781623</v>
      </c>
      <c r="G9" s="22">
        <v>4126569</v>
      </c>
      <c r="H9" s="22">
        <v>3889425</v>
      </c>
      <c r="I9" s="22">
        <v>3988567</v>
      </c>
      <c r="J9" s="22">
        <v>12004561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12004561</v>
      </c>
      <c r="X9" s="22">
        <v>12445407</v>
      </c>
      <c r="Y9" s="22">
        <v>-440846</v>
      </c>
      <c r="Z9" s="23">
        <v>-3.5422385141763546</v>
      </c>
      <c r="AA9" s="20">
        <v>49781623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3200681</v>
      </c>
      <c r="D13" s="20"/>
      <c r="E13" s="21">
        <v>3249341</v>
      </c>
      <c r="F13" s="22">
        <v>3249341</v>
      </c>
      <c r="G13" s="22">
        <v>278459</v>
      </c>
      <c r="H13" s="22">
        <v>283072</v>
      </c>
      <c r="I13" s="22">
        <v>286211</v>
      </c>
      <c r="J13" s="22">
        <v>847742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847742</v>
      </c>
      <c r="X13" s="22">
        <v>812334</v>
      </c>
      <c r="Y13" s="22">
        <v>35408</v>
      </c>
      <c r="Z13" s="23">
        <v>4.3587982283149547</v>
      </c>
      <c r="AA13" s="20">
        <v>3249341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900000</v>
      </c>
      <c r="D25" s="20"/>
      <c r="E25" s="21">
        <v>1000000</v>
      </c>
      <c r="F25" s="22">
        <v>1000000</v>
      </c>
      <c r="G25" s="22">
        <v>6534</v>
      </c>
      <c r="H25" s="22"/>
      <c r="I25" s="22">
        <v>6110</v>
      </c>
      <c r="J25" s="22">
        <v>12644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12644</v>
      </c>
      <c r="X25" s="22">
        <v>249999</v>
      </c>
      <c r="Y25" s="22">
        <v>-237355</v>
      </c>
      <c r="Z25" s="23">
        <v>-94.942379769519079</v>
      </c>
      <c r="AA25" s="20">
        <v>1000000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>
        <v>66652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48908192</v>
      </c>
      <c r="D32" s="29">
        <f t="shared" ref="D32:Y32" si="0">SUM(D6:D31)</f>
        <v>0</v>
      </c>
      <c r="E32" s="30">
        <f t="shared" si="0"/>
        <v>54030964</v>
      </c>
      <c r="F32" s="31">
        <f t="shared" si="0"/>
        <v>54030964</v>
      </c>
      <c r="G32" s="31">
        <f t="shared" si="0"/>
        <v>4411562</v>
      </c>
      <c r="H32" s="31">
        <f t="shared" si="0"/>
        <v>4172497</v>
      </c>
      <c r="I32" s="31">
        <f t="shared" si="0"/>
        <v>4280888</v>
      </c>
      <c r="J32" s="31">
        <f t="shared" si="0"/>
        <v>12864947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12864947</v>
      </c>
      <c r="X32" s="31">
        <f t="shared" si="0"/>
        <v>13507740</v>
      </c>
      <c r="Y32" s="31">
        <f t="shared" si="0"/>
        <v>-642793</v>
      </c>
      <c r="Z32" s="32">
        <f>+IF(X32&lt;&gt;0,+(Y32/X32)*100,0)</f>
        <v>-4.7587013075466356</v>
      </c>
      <c r="AA32" s="29">
        <f>SUM(AA6:AA31)</f>
        <v>54030964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14334510</v>
      </c>
      <c r="D34" s="20"/>
      <c r="E34" s="21">
        <v>15780444</v>
      </c>
      <c r="F34" s="22">
        <v>15780444</v>
      </c>
      <c r="G34" s="22">
        <v>1102931</v>
      </c>
      <c r="H34" s="22">
        <v>1100579</v>
      </c>
      <c r="I34" s="22">
        <v>1066227</v>
      </c>
      <c r="J34" s="22">
        <v>3269737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3269737</v>
      </c>
      <c r="X34" s="22">
        <v>3945114</v>
      </c>
      <c r="Y34" s="22">
        <v>-675377</v>
      </c>
      <c r="Z34" s="23">
        <v>-17.119327857192467</v>
      </c>
      <c r="AA34" s="20">
        <v>15780444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508894</v>
      </c>
      <c r="D37" s="20"/>
      <c r="E37" s="21">
        <v>272514</v>
      </c>
      <c r="F37" s="22">
        <v>272514</v>
      </c>
      <c r="G37" s="22">
        <v>8651</v>
      </c>
      <c r="H37" s="22"/>
      <c r="I37" s="22">
        <v>52875</v>
      </c>
      <c r="J37" s="22">
        <v>61526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61526</v>
      </c>
      <c r="X37" s="22">
        <v>68127</v>
      </c>
      <c r="Y37" s="22">
        <v>-6601</v>
      </c>
      <c r="Z37" s="23">
        <v>-9.6892568291573102</v>
      </c>
      <c r="AA37" s="20">
        <v>272514</v>
      </c>
    </row>
    <row r="38" spans="1:27" ht="13.5" x14ac:dyDescent="0.25">
      <c r="A38" s="19" t="s">
        <v>64</v>
      </c>
      <c r="B38" s="15" t="s">
        <v>32</v>
      </c>
      <c r="C38" s="20">
        <v>7233497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3063654</v>
      </c>
      <c r="D39" s="20"/>
      <c r="E39" s="21">
        <v>2868177</v>
      </c>
      <c r="F39" s="22">
        <v>2868177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717045</v>
      </c>
      <c r="Y39" s="22">
        <v>-717045</v>
      </c>
      <c r="Z39" s="23">
        <v>-100</v>
      </c>
      <c r="AA39" s="20">
        <v>2868177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1471983</v>
      </c>
      <c r="D41" s="20"/>
      <c r="E41" s="21">
        <v>2839200</v>
      </c>
      <c r="F41" s="22">
        <v>2839200</v>
      </c>
      <c r="G41" s="22"/>
      <c r="H41" s="22">
        <v>34232</v>
      </c>
      <c r="I41" s="22"/>
      <c r="J41" s="22">
        <v>34232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34232</v>
      </c>
      <c r="X41" s="22">
        <v>709800</v>
      </c>
      <c r="Y41" s="22">
        <v>-675568</v>
      </c>
      <c r="Z41" s="23">
        <v>-95.177233023386862</v>
      </c>
      <c r="AA41" s="20">
        <v>2839200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18137658</v>
      </c>
      <c r="D43" s="20"/>
      <c r="E43" s="21">
        <v>13420208</v>
      </c>
      <c r="F43" s="22">
        <v>13420208</v>
      </c>
      <c r="G43" s="22">
        <v>262475</v>
      </c>
      <c r="H43" s="22">
        <v>8367603</v>
      </c>
      <c r="I43" s="22">
        <v>4399318</v>
      </c>
      <c r="J43" s="22">
        <v>13029396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13029396</v>
      </c>
      <c r="X43" s="22">
        <v>3355053</v>
      </c>
      <c r="Y43" s="22">
        <v>9674343</v>
      </c>
      <c r="Z43" s="23">
        <v>288.35142097606206</v>
      </c>
      <c r="AA43" s="20">
        <v>13420208</v>
      </c>
    </row>
    <row r="44" spans="1:27" ht="13.5" x14ac:dyDescent="0.25">
      <c r="A44" s="19" t="s">
        <v>69</v>
      </c>
      <c r="B44" s="15" t="s">
        <v>32</v>
      </c>
      <c r="C44" s="20">
        <v>26353202</v>
      </c>
      <c r="D44" s="20"/>
      <c r="E44" s="21">
        <v>25947551</v>
      </c>
      <c r="F44" s="22">
        <v>25947551</v>
      </c>
      <c r="G44" s="22">
        <v>9017</v>
      </c>
      <c r="H44" s="22">
        <v>68917</v>
      </c>
      <c r="I44" s="22">
        <v>2987466</v>
      </c>
      <c r="J44" s="22">
        <v>3065400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3065400</v>
      </c>
      <c r="X44" s="22">
        <v>6486885</v>
      </c>
      <c r="Y44" s="22">
        <v>-3421485</v>
      </c>
      <c r="Z44" s="23">
        <v>-52.744653250365936</v>
      </c>
      <c r="AA44" s="20">
        <v>25947551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71103398</v>
      </c>
      <c r="D47" s="29">
        <f t="shared" ref="D47:Y47" si="1">SUM(D34:D46)</f>
        <v>0</v>
      </c>
      <c r="E47" s="30">
        <f t="shared" si="1"/>
        <v>61128094</v>
      </c>
      <c r="F47" s="31">
        <f t="shared" si="1"/>
        <v>61128094</v>
      </c>
      <c r="G47" s="31">
        <f t="shared" si="1"/>
        <v>1383074</v>
      </c>
      <c r="H47" s="31">
        <f t="shared" si="1"/>
        <v>9571331</v>
      </c>
      <c r="I47" s="31">
        <f t="shared" si="1"/>
        <v>8505886</v>
      </c>
      <c r="J47" s="31">
        <f t="shared" si="1"/>
        <v>19460291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19460291</v>
      </c>
      <c r="X47" s="31">
        <f t="shared" si="1"/>
        <v>15282024</v>
      </c>
      <c r="Y47" s="31">
        <f t="shared" si="1"/>
        <v>4178267</v>
      </c>
      <c r="Z47" s="32">
        <f>+IF(X47&lt;&gt;0,+(Y47/X47)*100,0)</f>
        <v>27.341057702827847</v>
      </c>
      <c r="AA47" s="29">
        <f>SUM(AA34:AA46)</f>
        <v>61128094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-22195206</v>
      </c>
      <c r="D48" s="39">
        <f t="shared" si="2"/>
        <v>0</v>
      </c>
      <c r="E48" s="40">
        <f t="shared" si="2"/>
        <v>-7097130</v>
      </c>
      <c r="F48" s="41">
        <f t="shared" si="2"/>
        <v>-7097130</v>
      </c>
      <c r="G48" s="41">
        <f t="shared" si="2"/>
        <v>3028488</v>
      </c>
      <c r="H48" s="41">
        <f t="shared" si="2"/>
        <v>-5398834</v>
      </c>
      <c r="I48" s="41">
        <f t="shared" si="2"/>
        <v>-4224998</v>
      </c>
      <c r="J48" s="41">
        <f t="shared" si="2"/>
        <v>-6595344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-6595344</v>
      </c>
      <c r="X48" s="41">
        <f t="shared" si="2"/>
        <v>-1774284</v>
      </c>
      <c r="Y48" s="41">
        <f t="shared" si="2"/>
        <v>-4821060</v>
      </c>
      <c r="Z48" s="42">
        <f>+IF(X48&lt;&gt;0,+(Y48/X48)*100,0)</f>
        <v>271.71862001799036</v>
      </c>
      <c r="AA48" s="39">
        <f>+AA32-AA47</f>
        <v>-7097130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-22195206</v>
      </c>
      <c r="D51" s="48">
        <f t="shared" si="3"/>
        <v>0</v>
      </c>
      <c r="E51" s="49">
        <f t="shared" si="3"/>
        <v>-7097130</v>
      </c>
      <c r="F51" s="50">
        <f t="shared" si="3"/>
        <v>-7097130</v>
      </c>
      <c r="G51" s="50">
        <f t="shared" si="3"/>
        <v>3028488</v>
      </c>
      <c r="H51" s="50">
        <f t="shared" si="3"/>
        <v>-5398834</v>
      </c>
      <c r="I51" s="50">
        <f t="shared" si="3"/>
        <v>-4224998</v>
      </c>
      <c r="J51" s="50">
        <f t="shared" si="3"/>
        <v>-6595344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-6595344</v>
      </c>
      <c r="X51" s="50">
        <f t="shared" si="3"/>
        <v>-1774284</v>
      </c>
      <c r="Y51" s="50">
        <f t="shared" si="3"/>
        <v>-4821060</v>
      </c>
      <c r="Z51" s="51">
        <f>+IF(X51&lt;&gt;0,+(Y51/X51)*100,0)</f>
        <v>271.71862001799036</v>
      </c>
      <c r="AA51" s="48">
        <f>SUM(AA48:AA50)</f>
        <v>-7097130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-22195206</v>
      </c>
      <c r="D53" s="54">
        <f>+D51-D52</f>
        <v>0</v>
      </c>
      <c r="E53" s="55">
        <f t="shared" si="4"/>
        <v>-7097130</v>
      </c>
      <c r="F53" s="56">
        <f t="shared" si="4"/>
        <v>-7097130</v>
      </c>
      <c r="G53" s="56">
        <f t="shared" si="4"/>
        <v>3028488</v>
      </c>
      <c r="H53" s="56">
        <f t="shared" si="4"/>
        <v>-5398834</v>
      </c>
      <c r="I53" s="56">
        <f t="shared" si="4"/>
        <v>-4224998</v>
      </c>
      <c r="J53" s="56">
        <f t="shared" si="4"/>
        <v>-6595344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-6595344</v>
      </c>
      <c r="X53" s="56">
        <f t="shared" si="4"/>
        <v>-1774284</v>
      </c>
      <c r="Y53" s="56">
        <f t="shared" si="4"/>
        <v>-4821060</v>
      </c>
      <c r="Z53" s="57">
        <f>+IF(X53&lt;&gt;0,+(Y53/X53)*100,0)</f>
        <v>271.71862001799036</v>
      </c>
      <c r="AA53" s="54">
        <f>+AA51-AA52</f>
        <v>-7097130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-22195206</v>
      </c>
      <c r="D56" s="48">
        <f>SUM(D53:D55)</f>
        <v>0</v>
      </c>
      <c r="E56" s="49">
        <f t="shared" si="5"/>
        <v>-7097130</v>
      </c>
      <c r="F56" s="50">
        <f t="shared" si="5"/>
        <v>-7097130</v>
      </c>
      <c r="G56" s="50">
        <f t="shared" si="5"/>
        <v>3028488</v>
      </c>
      <c r="H56" s="50">
        <f t="shared" si="5"/>
        <v>-5398834</v>
      </c>
      <c r="I56" s="50">
        <f t="shared" si="5"/>
        <v>-4224998</v>
      </c>
      <c r="J56" s="50">
        <f t="shared" si="5"/>
        <v>-6595344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-6595344</v>
      </c>
      <c r="X56" s="50">
        <f t="shared" si="5"/>
        <v>-1774284</v>
      </c>
      <c r="Y56" s="50">
        <f t="shared" si="5"/>
        <v>-4821060</v>
      </c>
      <c r="Z56" s="51">
        <f>+IF(X56&lt;&gt;0,+(Y56/X56)*100,0)</f>
        <v>271.71862001799036</v>
      </c>
      <c r="AA56" s="48">
        <f>SUM(AA53:AA55)</f>
        <v>-7097130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-22195206</v>
      </c>
      <c r="D59" s="65">
        <f>SUM(D56:D58)</f>
        <v>0</v>
      </c>
      <c r="E59" s="66">
        <f t="shared" si="6"/>
        <v>-7097130</v>
      </c>
      <c r="F59" s="67">
        <f t="shared" si="6"/>
        <v>-7097130</v>
      </c>
      <c r="G59" s="67">
        <f t="shared" si="6"/>
        <v>3028488</v>
      </c>
      <c r="H59" s="67">
        <f t="shared" si="6"/>
        <v>-5398834</v>
      </c>
      <c r="I59" s="67">
        <f t="shared" si="6"/>
        <v>-4224998</v>
      </c>
      <c r="J59" s="67">
        <f t="shared" si="6"/>
        <v>-6595344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-6595344</v>
      </c>
      <c r="X59" s="67">
        <f t="shared" si="6"/>
        <v>-1774284</v>
      </c>
      <c r="Y59" s="67">
        <f t="shared" si="6"/>
        <v>-4821060</v>
      </c>
      <c r="Z59" s="68">
        <f>+IF(X59&lt;&gt;0,+(Y59/X59)*100,0)</f>
        <v>271.71862001799036</v>
      </c>
      <c r="AA59" s="65">
        <f>SUM(AA56:AA58)</f>
        <v>-7097130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-783</v>
      </c>
      <c r="F6" s="22">
        <v>-783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-195</v>
      </c>
      <c r="Y6" s="22">
        <v>195</v>
      </c>
      <c r="Z6" s="23">
        <v>-100</v>
      </c>
      <c r="AA6" s="20">
        <v>-783</v>
      </c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-56087</v>
      </c>
      <c r="D8" s="20"/>
      <c r="E8" s="21">
        <v>-89096</v>
      </c>
      <c r="F8" s="22">
        <v>-89096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-22275</v>
      </c>
      <c r="Y8" s="22">
        <v>22275</v>
      </c>
      <c r="Z8" s="23">
        <v>-100</v>
      </c>
      <c r="AA8" s="20">
        <v>-89096</v>
      </c>
    </row>
    <row r="9" spans="1:27" ht="13.5" x14ac:dyDescent="0.25">
      <c r="A9" s="19" t="s">
        <v>37</v>
      </c>
      <c r="B9" s="15" t="s">
        <v>32</v>
      </c>
      <c r="C9" s="20">
        <v>153306765</v>
      </c>
      <c r="D9" s="20"/>
      <c r="E9" s="21">
        <v>145880134</v>
      </c>
      <c r="F9" s="22">
        <v>145880134</v>
      </c>
      <c r="G9" s="22"/>
      <c r="H9" s="22">
        <v>13605412</v>
      </c>
      <c r="I9" s="22">
        <v>13522754</v>
      </c>
      <c r="J9" s="22">
        <v>27128166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27128166</v>
      </c>
      <c r="X9" s="22">
        <v>36470034</v>
      </c>
      <c r="Y9" s="22">
        <v>-9341868</v>
      </c>
      <c r="Z9" s="23">
        <v>-25.61518862307614</v>
      </c>
      <c r="AA9" s="20">
        <v>145880134</v>
      </c>
    </row>
    <row r="10" spans="1:27" ht="13.5" x14ac:dyDescent="0.25">
      <c r="A10" s="19" t="s">
        <v>38</v>
      </c>
      <c r="B10" s="15" t="s">
        <v>32</v>
      </c>
      <c r="C10" s="20">
        <v>471977</v>
      </c>
      <c r="D10" s="20"/>
      <c r="E10" s="21">
        <v>14669</v>
      </c>
      <c r="F10" s="22">
        <v>14669</v>
      </c>
      <c r="G10" s="22"/>
      <c r="H10" s="22">
        <v>158300</v>
      </c>
      <c r="I10" s="22">
        <v>91916</v>
      </c>
      <c r="J10" s="22">
        <v>250216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250216</v>
      </c>
      <c r="X10" s="22">
        <v>3666</v>
      </c>
      <c r="Y10" s="22">
        <v>246550</v>
      </c>
      <c r="Z10" s="23">
        <v>6725.3136933988008</v>
      </c>
      <c r="AA10" s="20">
        <v>14669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-9009944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170355340</v>
      </c>
      <c r="D25" s="20"/>
      <c r="E25" s="21">
        <v>182877433</v>
      </c>
      <c r="F25" s="22">
        <v>182877433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45719358</v>
      </c>
      <c r="Y25" s="22">
        <v>-45719358</v>
      </c>
      <c r="Z25" s="23">
        <v>-100</v>
      </c>
      <c r="AA25" s="20">
        <v>182877433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315068051</v>
      </c>
      <c r="D32" s="29">
        <f t="shared" ref="D32:Y32" si="0">SUM(D6:D31)</f>
        <v>0</v>
      </c>
      <c r="E32" s="30">
        <f t="shared" si="0"/>
        <v>328682357</v>
      </c>
      <c r="F32" s="31">
        <f t="shared" si="0"/>
        <v>328682357</v>
      </c>
      <c r="G32" s="31">
        <f t="shared" si="0"/>
        <v>0</v>
      </c>
      <c r="H32" s="31">
        <f t="shared" si="0"/>
        <v>13763712</v>
      </c>
      <c r="I32" s="31">
        <f t="shared" si="0"/>
        <v>13614670</v>
      </c>
      <c r="J32" s="31">
        <f t="shared" si="0"/>
        <v>27378382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27378382</v>
      </c>
      <c r="X32" s="31">
        <f t="shared" si="0"/>
        <v>82170588</v>
      </c>
      <c r="Y32" s="31">
        <f t="shared" si="0"/>
        <v>-54792206</v>
      </c>
      <c r="Z32" s="32">
        <f>+IF(X32&lt;&gt;0,+(Y32/X32)*100,0)</f>
        <v>-66.681044073823585</v>
      </c>
      <c r="AA32" s="29">
        <f>SUM(AA6:AA31)</f>
        <v>328682357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51850936</v>
      </c>
      <c r="D34" s="20"/>
      <c r="E34" s="21">
        <v>56549225</v>
      </c>
      <c r="F34" s="22">
        <v>56549225</v>
      </c>
      <c r="G34" s="22"/>
      <c r="H34" s="22">
        <v>2941050</v>
      </c>
      <c r="I34" s="22">
        <v>3751554</v>
      </c>
      <c r="J34" s="22">
        <v>6692604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6692604</v>
      </c>
      <c r="X34" s="22">
        <v>14137326</v>
      </c>
      <c r="Y34" s="22">
        <v>-7444722</v>
      </c>
      <c r="Z34" s="23">
        <v>-52.660043349074634</v>
      </c>
      <c r="AA34" s="20">
        <v>56549225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268171</v>
      </c>
      <c r="D37" s="20"/>
      <c r="E37" s="21">
        <v>141026</v>
      </c>
      <c r="F37" s="22">
        <v>141026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35259</v>
      </c>
      <c r="Y37" s="22">
        <v>-35259</v>
      </c>
      <c r="Z37" s="23">
        <v>-100</v>
      </c>
      <c r="AA37" s="20">
        <v>141026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14262034</v>
      </c>
      <c r="F38" s="22">
        <v>14262034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3565509</v>
      </c>
      <c r="Y38" s="22">
        <v>-3565509</v>
      </c>
      <c r="Z38" s="23">
        <v>-100</v>
      </c>
      <c r="AA38" s="20">
        <v>14262034</v>
      </c>
    </row>
    <row r="39" spans="1:27" ht="13.5" x14ac:dyDescent="0.25">
      <c r="A39" s="19" t="s">
        <v>65</v>
      </c>
      <c r="B39" s="15" t="s">
        <v>32</v>
      </c>
      <c r="C39" s="20">
        <v>1073837</v>
      </c>
      <c r="D39" s="20"/>
      <c r="E39" s="21">
        <v>4548193</v>
      </c>
      <c r="F39" s="22">
        <v>4548193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1137045</v>
      </c>
      <c r="Y39" s="22">
        <v>-1137045</v>
      </c>
      <c r="Z39" s="23">
        <v>-100</v>
      </c>
      <c r="AA39" s="20">
        <v>4548193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39586549</v>
      </c>
      <c r="D41" s="20"/>
      <c r="E41" s="21">
        <v>43336512</v>
      </c>
      <c r="F41" s="22">
        <v>43336512</v>
      </c>
      <c r="G41" s="22"/>
      <c r="H41" s="22">
        <v>4403708</v>
      </c>
      <c r="I41" s="22">
        <v>4584874</v>
      </c>
      <c r="J41" s="22">
        <v>8988582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8988582</v>
      </c>
      <c r="X41" s="22">
        <v>10834128</v>
      </c>
      <c r="Y41" s="22">
        <v>-1845546</v>
      </c>
      <c r="Z41" s="23">
        <v>-17.034559680299143</v>
      </c>
      <c r="AA41" s="20">
        <v>43336512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13065335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25195057</v>
      </c>
      <c r="D44" s="20"/>
      <c r="E44" s="21">
        <v>7745352</v>
      </c>
      <c r="F44" s="22">
        <v>7745352</v>
      </c>
      <c r="G44" s="22"/>
      <c r="H44" s="22">
        <v>577785</v>
      </c>
      <c r="I44" s="22">
        <v>1341246</v>
      </c>
      <c r="J44" s="22">
        <v>1919031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1919031</v>
      </c>
      <c r="X44" s="22">
        <v>1936347</v>
      </c>
      <c r="Y44" s="22">
        <v>-17316</v>
      </c>
      <c r="Z44" s="23">
        <v>-0.89426120421597988</v>
      </c>
      <c r="AA44" s="20">
        <v>7745352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131039885</v>
      </c>
      <c r="D47" s="29">
        <f t="shared" ref="D47:Y47" si="1">SUM(D34:D46)</f>
        <v>0</v>
      </c>
      <c r="E47" s="30">
        <f t="shared" si="1"/>
        <v>126582342</v>
      </c>
      <c r="F47" s="31">
        <f t="shared" si="1"/>
        <v>126582342</v>
      </c>
      <c r="G47" s="31">
        <f t="shared" si="1"/>
        <v>0</v>
      </c>
      <c r="H47" s="31">
        <f t="shared" si="1"/>
        <v>7922543</v>
      </c>
      <c r="I47" s="31">
        <f t="shared" si="1"/>
        <v>9677674</v>
      </c>
      <c r="J47" s="31">
        <f t="shared" si="1"/>
        <v>17600217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17600217</v>
      </c>
      <c r="X47" s="31">
        <f t="shared" si="1"/>
        <v>31645614</v>
      </c>
      <c r="Y47" s="31">
        <f t="shared" si="1"/>
        <v>-14045397</v>
      </c>
      <c r="Z47" s="32">
        <f>+IF(X47&lt;&gt;0,+(Y47/X47)*100,0)</f>
        <v>-44.383392276730675</v>
      </c>
      <c r="AA47" s="29">
        <f>SUM(AA34:AA46)</f>
        <v>126582342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184028166</v>
      </c>
      <c r="D48" s="39">
        <f t="shared" si="2"/>
        <v>0</v>
      </c>
      <c r="E48" s="40">
        <f t="shared" si="2"/>
        <v>202100015</v>
      </c>
      <c r="F48" s="41">
        <f t="shared" si="2"/>
        <v>202100015</v>
      </c>
      <c r="G48" s="41">
        <f t="shared" si="2"/>
        <v>0</v>
      </c>
      <c r="H48" s="41">
        <f t="shared" si="2"/>
        <v>5841169</v>
      </c>
      <c r="I48" s="41">
        <f t="shared" si="2"/>
        <v>3936996</v>
      </c>
      <c r="J48" s="41">
        <f t="shared" si="2"/>
        <v>9778165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9778165</v>
      </c>
      <c r="X48" s="41">
        <f t="shared" si="2"/>
        <v>50524974</v>
      </c>
      <c r="Y48" s="41">
        <f t="shared" si="2"/>
        <v>-40746809</v>
      </c>
      <c r="Z48" s="42">
        <f>+IF(X48&lt;&gt;0,+(Y48/X48)*100,0)</f>
        <v>-80.646867824216997</v>
      </c>
      <c r="AA48" s="39">
        <f>+AA32-AA47</f>
        <v>202100015</v>
      </c>
    </row>
    <row r="49" spans="1:27" ht="25.5" x14ac:dyDescent="0.25">
      <c r="A49" s="43" t="s">
        <v>74</v>
      </c>
      <c r="B49" s="15" t="s">
        <v>32</v>
      </c>
      <c r="C49" s="20">
        <v>13507395</v>
      </c>
      <c r="D49" s="20"/>
      <c r="E49" s="21">
        <v>35000000</v>
      </c>
      <c r="F49" s="22">
        <v>35000000</v>
      </c>
      <c r="G49" s="22"/>
      <c r="H49" s="22"/>
      <c r="I49" s="22">
        <v>4208535</v>
      </c>
      <c r="J49" s="22">
        <v>4208535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4208535</v>
      </c>
      <c r="X49" s="22">
        <v>8750001</v>
      </c>
      <c r="Y49" s="22">
        <v>-4541466</v>
      </c>
      <c r="Z49" s="23">
        <v>-51.902462639718564</v>
      </c>
      <c r="AA49" s="20">
        <v>35000000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197535561</v>
      </c>
      <c r="D51" s="48">
        <f t="shared" si="3"/>
        <v>0</v>
      </c>
      <c r="E51" s="49">
        <f t="shared" si="3"/>
        <v>237100015</v>
      </c>
      <c r="F51" s="50">
        <f t="shared" si="3"/>
        <v>237100015</v>
      </c>
      <c r="G51" s="50">
        <f t="shared" si="3"/>
        <v>0</v>
      </c>
      <c r="H51" s="50">
        <f t="shared" si="3"/>
        <v>5841169</v>
      </c>
      <c r="I51" s="50">
        <f t="shared" si="3"/>
        <v>8145531</v>
      </c>
      <c r="J51" s="50">
        <f t="shared" si="3"/>
        <v>13986700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13986700</v>
      </c>
      <c r="X51" s="50">
        <f t="shared" si="3"/>
        <v>59274975</v>
      </c>
      <c r="Y51" s="50">
        <f t="shared" si="3"/>
        <v>-45288275</v>
      </c>
      <c r="Z51" s="51">
        <f>+IF(X51&lt;&gt;0,+(Y51/X51)*100,0)</f>
        <v>-76.403701562084166</v>
      </c>
      <c r="AA51" s="48">
        <f>SUM(AA48:AA50)</f>
        <v>237100015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197535561</v>
      </c>
      <c r="D53" s="54">
        <f>+D51-D52</f>
        <v>0</v>
      </c>
      <c r="E53" s="55">
        <f t="shared" si="4"/>
        <v>237100015</v>
      </c>
      <c r="F53" s="56">
        <f t="shared" si="4"/>
        <v>237100015</v>
      </c>
      <c r="G53" s="56">
        <f t="shared" si="4"/>
        <v>0</v>
      </c>
      <c r="H53" s="56">
        <f t="shared" si="4"/>
        <v>5841169</v>
      </c>
      <c r="I53" s="56">
        <f t="shared" si="4"/>
        <v>8145531</v>
      </c>
      <c r="J53" s="56">
        <f t="shared" si="4"/>
        <v>13986700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13986700</v>
      </c>
      <c r="X53" s="56">
        <f t="shared" si="4"/>
        <v>59274975</v>
      </c>
      <c r="Y53" s="56">
        <f t="shared" si="4"/>
        <v>-45288275</v>
      </c>
      <c r="Z53" s="57">
        <f>+IF(X53&lt;&gt;0,+(Y53/X53)*100,0)</f>
        <v>-76.403701562084166</v>
      </c>
      <c r="AA53" s="54">
        <f>+AA51-AA52</f>
        <v>237100015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197535561</v>
      </c>
      <c r="D56" s="48">
        <f>SUM(D53:D55)</f>
        <v>0</v>
      </c>
      <c r="E56" s="49">
        <f t="shared" si="5"/>
        <v>237100015</v>
      </c>
      <c r="F56" s="50">
        <f t="shared" si="5"/>
        <v>237100015</v>
      </c>
      <c r="G56" s="50">
        <f t="shared" si="5"/>
        <v>0</v>
      </c>
      <c r="H56" s="50">
        <f t="shared" si="5"/>
        <v>5841169</v>
      </c>
      <c r="I56" s="50">
        <f t="shared" si="5"/>
        <v>8145531</v>
      </c>
      <c r="J56" s="50">
        <f t="shared" si="5"/>
        <v>13986700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13986700</v>
      </c>
      <c r="X56" s="50">
        <f t="shared" si="5"/>
        <v>59274975</v>
      </c>
      <c r="Y56" s="50">
        <f t="shared" si="5"/>
        <v>-45288275</v>
      </c>
      <c r="Z56" s="51">
        <f>+IF(X56&lt;&gt;0,+(Y56/X56)*100,0)</f>
        <v>-76.403701562084166</v>
      </c>
      <c r="AA56" s="48">
        <f>SUM(AA53:AA55)</f>
        <v>237100015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197535561</v>
      </c>
      <c r="D59" s="65">
        <f>SUM(D56:D58)</f>
        <v>0</v>
      </c>
      <c r="E59" s="66">
        <f t="shared" si="6"/>
        <v>237100015</v>
      </c>
      <c r="F59" s="67">
        <f t="shared" si="6"/>
        <v>237100015</v>
      </c>
      <c r="G59" s="67">
        <f t="shared" si="6"/>
        <v>0</v>
      </c>
      <c r="H59" s="67">
        <f t="shared" si="6"/>
        <v>5841169</v>
      </c>
      <c r="I59" s="67">
        <f t="shared" si="6"/>
        <v>8145531</v>
      </c>
      <c r="J59" s="67">
        <f t="shared" si="6"/>
        <v>13986700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13986700</v>
      </c>
      <c r="X59" s="67">
        <f t="shared" si="6"/>
        <v>59274975</v>
      </c>
      <c r="Y59" s="67">
        <f t="shared" si="6"/>
        <v>-45288275</v>
      </c>
      <c r="Z59" s="68">
        <f>+IF(X59&lt;&gt;0,+(Y59/X59)*100,0)</f>
        <v>-76.403701562084166</v>
      </c>
      <c r="AA59" s="65">
        <f>SUM(AA56:AA58)</f>
        <v>237100015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32960304</v>
      </c>
      <c r="D9" s="20"/>
      <c r="E9" s="21">
        <v>97546099</v>
      </c>
      <c r="F9" s="22">
        <v>97546099</v>
      </c>
      <c r="G9" s="22">
        <v>150269</v>
      </c>
      <c r="H9" s="22">
        <v>90510</v>
      </c>
      <c r="I9" s="22">
        <v>129931</v>
      </c>
      <c r="J9" s="22">
        <v>370710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370710</v>
      </c>
      <c r="X9" s="22">
        <v>24386526</v>
      </c>
      <c r="Y9" s="22">
        <v>-24015816</v>
      </c>
      <c r="Z9" s="23">
        <v>-98.479857278564396</v>
      </c>
      <c r="AA9" s="20">
        <v>97546099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49900</v>
      </c>
      <c r="D19" s="20"/>
      <c r="E19" s="21">
        <v>6026</v>
      </c>
      <c r="F19" s="22">
        <v>6026</v>
      </c>
      <c r="G19" s="22">
        <v>796</v>
      </c>
      <c r="H19" s="22">
        <v>1330</v>
      </c>
      <c r="I19" s="22">
        <v>797</v>
      </c>
      <c r="J19" s="22">
        <v>2923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2923</v>
      </c>
      <c r="X19" s="22">
        <v>1506</v>
      </c>
      <c r="Y19" s="22">
        <v>1417</v>
      </c>
      <c r="Z19" s="23">
        <v>94.090305444887122</v>
      </c>
      <c r="AA19" s="20">
        <v>6026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33010204</v>
      </c>
      <c r="D32" s="29">
        <f t="shared" ref="D32:Y32" si="0">SUM(D6:D31)</f>
        <v>0</v>
      </c>
      <c r="E32" s="30">
        <f t="shared" si="0"/>
        <v>97552125</v>
      </c>
      <c r="F32" s="31">
        <f t="shared" si="0"/>
        <v>97552125</v>
      </c>
      <c r="G32" s="31">
        <f t="shared" si="0"/>
        <v>151065</v>
      </c>
      <c r="H32" s="31">
        <f t="shared" si="0"/>
        <v>91840</v>
      </c>
      <c r="I32" s="31">
        <f t="shared" si="0"/>
        <v>130728</v>
      </c>
      <c r="J32" s="31">
        <f t="shared" si="0"/>
        <v>373633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373633</v>
      </c>
      <c r="X32" s="31">
        <f t="shared" si="0"/>
        <v>24388032</v>
      </c>
      <c r="Y32" s="31">
        <f t="shared" si="0"/>
        <v>-24014399</v>
      </c>
      <c r="Z32" s="32">
        <f>+IF(X32&lt;&gt;0,+(Y32/X32)*100,0)</f>
        <v>-98.467965762879103</v>
      </c>
      <c r="AA32" s="29">
        <f>SUM(AA6:AA31)</f>
        <v>97552125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39650930</v>
      </c>
      <c r="D34" s="20"/>
      <c r="E34" s="21">
        <v>43947500</v>
      </c>
      <c r="F34" s="22">
        <v>43947500</v>
      </c>
      <c r="G34" s="22"/>
      <c r="H34" s="22"/>
      <c r="I34" s="22">
        <v>10915850</v>
      </c>
      <c r="J34" s="22">
        <v>10915850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10915850</v>
      </c>
      <c r="X34" s="22">
        <v>10986882</v>
      </c>
      <c r="Y34" s="22">
        <v>-71032</v>
      </c>
      <c r="Z34" s="23">
        <v>-0.64651645480492104</v>
      </c>
      <c r="AA34" s="20">
        <v>43947500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496742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>
        <v>-39801783</v>
      </c>
      <c r="D38" s="20"/>
      <c r="E38" s="21">
        <v>78329453</v>
      </c>
      <c r="F38" s="22">
        <v>78329453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19582362</v>
      </c>
      <c r="Y38" s="22">
        <v>-19582362</v>
      </c>
      <c r="Z38" s="23">
        <v>-100</v>
      </c>
      <c r="AA38" s="20">
        <v>78329453</v>
      </c>
    </row>
    <row r="39" spans="1:27" ht="13.5" x14ac:dyDescent="0.25">
      <c r="A39" s="19" t="s">
        <v>65</v>
      </c>
      <c r="B39" s="15" t="s">
        <v>32</v>
      </c>
      <c r="C39" s="20">
        <v>1671949</v>
      </c>
      <c r="D39" s="20"/>
      <c r="E39" s="21">
        <v>700500</v>
      </c>
      <c r="F39" s="22">
        <v>700500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175128</v>
      </c>
      <c r="Y39" s="22">
        <v>-175128</v>
      </c>
      <c r="Z39" s="23">
        <v>-100</v>
      </c>
      <c r="AA39" s="20">
        <v>700500</v>
      </c>
    </row>
    <row r="40" spans="1:27" ht="13.5" x14ac:dyDescent="0.25">
      <c r="A40" s="19" t="s">
        <v>40</v>
      </c>
      <c r="B40" s="15" t="s">
        <v>32</v>
      </c>
      <c r="C40" s="20">
        <v>725283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4652452</v>
      </c>
      <c r="D41" s="20"/>
      <c r="E41" s="21">
        <v>3350000</v>
      </c>
      <c r="F41" s="22">
        <v>3350000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837498</v>
      </c>
      <c r="Y41" s="22">
        <v>-837498</v>
      </c>
      <c r="Z41" s="23">
        <v>-100</v>
      </c>
      <c r="AA41" s="20">
        <v>3350000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273802</v>
      </c>
      <c r="D44" s="20"/>
      <c r="E44" s="21">
        <v>6662604</v>
      </c>
      <c r="F44" s="22">
        <v>6662604</v>
      </c>
      <c r="G44" s="22"/>
      <c r="H44" s="22"/>
      <c r="I44" s="22">
        <v>153580</v>
      </c>
      <c r="J44" s="22">
        <v>153580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153580</v>
      </c>
      <c r="X44" s="22">
        <v>1665651</v>
      </c>
      <c r="Y44" s="22">
        <v>-1512071</v>
      </c>
      <c r="Z44" s="23">
        <v>-90.779581076708155</v>
      </c>
      <c r="AA44" s="20">
        <v>6662604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7669375</v>
      </c>
      <c r="D47" s="29">
        <f t="shared" ref="D47:Y47" si="1">SUM(D34:D46)</f>
        <v>0</v>
      </c>
      <c r="E47" s="30">
        <f t="shared" si="1"/>
        <v>132990057</v>
      </c>
      <c r="F47" s="31">
        <f t="shared" si="1"/>
        <v>132990057</v>
      </c>
      <c r="G47" s="31">
        <f t="shared" si="1"/>
        <v>0</v>
      </c>
      <c r="H47" s="31">
        <f t="shared" si="1"/>
        <v>0</v>
      </c>
      <c r="I47" s="31">
        <f t="shared" si="1"/>
        <v>11069430</v>
      </c>
      <c r="J47" s="31">
        <f t="shared" si="1"/>
        <v>11069430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11069430</v>
      </c>
      <c r="X47" s="31">
        <f t="shared" si="1"/>
        <v>33247521</v>
      </c>
      <c r="Y47" s="31">
        <f t="shared" si="1"/>
        <v>-22178091</v>
      </c>
      <c r="Z47" s="32">
        <f>+IF(X47&lt;&gt;0,+(Y47/X47)*100,0)</f>
        <v>-66.705998922445971</v>
      </c>
      <c r="AA47" s="29">
        <f>SUM(AA34:AA46)</f>
        <v>132990057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25340829</v>
      </c>
      <c r="D48" s="39">
        <f t="shared" si="2"/>
        <v>0</v>
      </c>
      <c r="E48" s="40">
        <f t="shared" si="2"/>
        <v>-35437932</v>
      </c>
      <c r="F48" s="41">
        <f t="shared" si="2"/>
        <v>-35437932</v>
      </c>
      <c r="G48" s="41">
        <f t="shared" si="2"/>
        <v>151065</v>
      </c>
      <c r="H48" s="41">
        <f t="shared" si="2"/>
        <v>91840</v>
      </c>
      <c r="I48" s="41">
        <f t="shared" si="2"/>
        <v>-10938702</v>
      </c>
      <c r="J48" s="41">
        <f t="shared" si="2"/>
        <v>-10695797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-10695797</v>
      </c>
      <c r="X48" s="41">
        <f t="shared" si="2"/>
        <v>-8859489</v>
      </c>
      <c r="Y48" s="41">
        <f t="shared" si="2"/>
        <v>-1836308</v>
      </c>
      <c r="Z48" s="42">
        <f>+IF(X48&lt;&gt;0,+(Y48/X48)*100,0)</f>
        <v>20.727019357436983</v>
      </c>
      <c r="AA48" s="39">
        <f>+AA32-AA47</f>
        <v>-35437932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25340829</v>
      </c>
      <c r="D51" s="48">
        <f t="shared" si="3"/>
        <v>0</v>
      </c>
      <c r="E51" s="49">
        <f t="shared" si="3"/>
        <v>-35437932</v>
      </c>
      <c r="F51" s="50">
        <f t="shared" si="3"/>
        <v>-35437932</v>
      </c>
      <c r="G51" s="50">
        <f t="shared" si="3"/>
        <v>151065</v>
      </c>
      <c r="H51" s="50">
        <f t="shared" si="3"/>
        <v>91840</v>
      </c>
      <c r="I51" s="50">
        <f t="shared" si="3"/>
        <v>-10938702</v>
      </c>
      <c r="J51" s="50">
        <f t="shared" si="3"/>
        <v>-10695797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-10695797</v>
      </c>
      <c r="X51" s="50">
        <f t="shared" si="3"/>
        <v>-8859489</v>
      </c>
      <c r="Y51" s="50">
        <f t="shared" si="3"/>
        <v>-1836308</v>
      </c>
      <c r="Z51" s="51">
        <f>+IF(X51&lt;&gt;0,+(Y51/X51)*100,0)</f>
        <v>20.727019357436983</v>
      </c>
      <c r="AA51" s="48">
        <f>SUM(AA48:AA50)</f>
        <v>-35437932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25340829</v>
      </c>
      <c r="D53" s="54">
        <f>+D51-D52</f>
        <v>0</v>
      </c>
      <c r="E53" s="55">
        <f t="shared" si="4"/>
        <v>-35437932</v>
      </c>
      <c r="F53" s="56">
        <f t="shared" si="4"/>
        <v>-35437932</v>
      </c>
      <c r="G53" s="56">
        <f t="shared" si="4"/>
        <v>151065</v>
      </c>
      <c r="H53" s="56">
        <f t="shared" si="4"/>
        <v>91840</v>
      </c>
      <c r="I53" s="56">
        <f t="shared" si="4"/>
        <v>-10938702</v>
      </c>
      <c r="J53" s="56">
        <f t="shared" si="4"/>
        <v>-10695797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-10695797</v>
      </c>
      <c r="X53" s="56">
        <f t="shared" si="4"/>
        <v>-8859489</v>
      </c>
      <c r="Y53" s="56">
        <f t="shared" si="4"/>
        <v>-1836308</v>
      </c>
      <c r="Z53" s="57">
        <f>+IF(X53&lt;&gt;0,+(Y53/X53)*100,0)</f>
        <v>20.727019357436983</v>
      </c>
      <c r="AA53" s="54">
        <f>+AA51-AA52</f>
        <v>-35437932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25340829</v>
      </c>
      <c r="D56" s="48">
        <f>SUM(D53:D55)</f>
        <v>0</v>
      </c>
      <c r="E56" s="49">
        <f t="shared" si="5"/>
        <v>-35437932</v>
      </c>
      <c r="F56" s="50">
        <f t="shared" si="5"/>
        <v>-35437932</v>
      </c>
      <c r="G56" s="50">
        <f t="shared" si="5"/>
        <v>151065</v>
      </c>
      <c r="H56" s="50">
        <f t="shared" si="5"/>
        <v>91840</v>
      </c>
      <c r="I56" s="50">
        <f t="shared" si="5"/>
        <v>-10938702</v>
      </c>
      <c r="J56" s="50">
        <f t="shared" si="5"/>
        <v>-10695797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-10695797</v>
      </c>
      <c r="X56" s="50">
        <f t="shared" si="5"/>
        <v>-8859489</v>
      </c>
      <c r="Y56" s="50">
        <f t="shared" si="5"/>
        <v>-1836308</v>
      </c>
      <c r="Z56" s="51">
        <f>+IF(X56&lt;&gt;0,+(Y56/X56)*100,0)</f>
        <v>20.727019357436983</v>
      </c>
      <c r="AA56" s="48">
        <f>SUM(AA53:AA55)</f>
        <v>-35437932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25340829</v>
      </c>
      <c r="D59" s="65">
        <f>SUM(D56:D58)</f>
        <v>0</v>
      </c>
      <c r="E59" s="66">
        <f t="shared" si="6"/>
        <v>-35437932</v>
      </c>
      <c r="F59" s="67">
        <f t="shared" si="6"/>
        <v>-35437932</v>
      </c>
      <c r="G59" s="67">
        <f t="shared" si="6"/>
        <v>151065</v>
      </c>
      <c r="H59" s="67">
        <f t="shared" si="6"/>
        <v>91840</v>
      </c>
      <c r="I59" s="67">
        <f t="shared" si="6"/>
        <v>-10938702</v>
      </c>
      <c r="J59" s="67">
        <f t="shared" si="6"/>
        <v>-10695797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-10695797</v>
      </c>
      <c r="X59" s="67">
        <f t="shared" si="6"/>
        <v>-8859489</v>
      </c>
      <c r="Y59" s="67">
        <f t="shared" si="6"/>
        <v>-1836308</v>
      </c>
      <c r="Z59" s="68">
        <f>+IF(X59&lt;&gt;0,+(Y59/X59)*100,0)</f>
        <v>20.727019357436983</v>
      </c>
      <c r="AA59" s="65">
        <f>SUM(AA56:AA58)</f>
        <v>-35437932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>
        <v>133710827</v>
      </c>
      <c r="D9" s="20"/>
      <c r="E9" s="21">
        <v>145148939</v>
      </c>
      <c r="F9" s="22">
        <v>145148939</v>
      </c>
      <c r="G9" s="22">
        <v>11855981</v>
      </c>
      <c r="H9" s="22">
        <v>15056163</v>
      </c>
      <c r="I9" s="22">
        <v>9881266</v>
      </c>
      <c r="J9" s="22">
        <v>36793410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36793410</v>
      </c>
      <c r="X9" s="22">
        <v>36287235</v>
      </c>
      <c r="Y9" s="22">
        <v>506175</v>
      </c>
      <c r="Z9" s="23">
        <v>1.3949120124473524</v>
      </c>
      <c r="AA9" s="20">
        <v>145148939</v>
      </c>
    </row>
    <row r="10" spans="1:27" ht="13.5" x14ac:dyDescent="0.25">
      <c r="A10" s="19" t="s">
        <v>38</v>
      </c>
      <c r="B10" s="15" t="s">
        <v>32</v>
      </c>
      <c r="C10" s="20">
        <v>750</v>
      </c>
      <c r="D10" s="20"/>
      <c r="E10" s="21">
        <v>271412</v>
      </c>
      <c r="F10" s="22">
        <v>271412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67854</v>
      </c>
      <c r="Y10" s="22">
        <v>-67854</v>
      </c>
      <c r="Z10" s="23">
        <v>-100</v>
      </c>
      <c r="AA10" s="20">
        <v>271412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347884</v>
      </c>
      <c r="D19" s="20"/>
      <c r="E19" s="21">
        <v>189988</v>
      </c>
      <c r="F19" s="22">
        <v>189988</v>
      </c>
      <c r="G19" s="22">
        <v>28170</v>
      </c>
      <c r="H19" s="22">
        <v>42599</v>
      </c>
      <c r="I19" s="22">
        <v>40737</v>
      </c>
      <c r="J19" s="22">
        <v>111506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>
        <v>111506</v>
      </c>
      <c r="X19" s="22">
        <v>47496</v>
      </c>
      <c r="Y19" s="22">
        <v>64010</v>
      </c>
      <c r="Z19" s="23">
        <v>134.76924372578742</v>
      </c>
      <c r="AA19" s="20">
        <v>189988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>
        <v>20163</v>
      </c>
      <c r="D24" s="20"/>
      <c r="E24" s="21">
        <v>8031</v>
      </c>
      <c r="F24" s="22">
        <v>8031</v>
      </c>
      <c r="G24" s="22">
        <v>1724</v>
      </c>
      <c r="H24" s="22"/>
      <c r="I24" s="22">
        <v>10145</v>
      </c>
      <c r="J24" s="22">
        <v>11869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>
        <v>11869</v>
      </c>
      <c r="X24" s="22">
        <v>2007</v>
      </c>
      <c r="Y24" s="22">
        <v>9862</v>
      </c>
      <c r="Z24" s="23">
        <v>491.38016940707524</v>
      </c>
      <c r="AA24" s="20">
        <v>8031</v>
      </c>
    </row>
    <row r="25" spans="1:27" ht="13.5" x14ac:dyDescent="0.25">
      <c r="A25" s="19" t="s">
        <v>53</v>
      </c>
      <c r="B25" s="15" t="s">
        <v>32</v>
      </c>
      <c r="C25" s="20">
        <v>10753346</v>
      </c>
      <c r="D25" s="20"/>
      <c r="E25" s="21">
        <v>9857235</v>
      </c>
      <c r="F25" s="22">
        <v>9857235</v>
      </c>
      <c r="G25" s="22">
        <v>4107180</v>
      </c>
      <c r="H25" s="22"/>
      <c r="I25" s="22"/>
      <c r="J25" s="22">
        <v>4107180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4107180</v>
      </c>
      <c r="X25" s="22">
        <v>3285745</v>
      </c>
      <c r="Y25" s="22">
        <v>821435</v>
      </c>
      <c r="Z25" s="23">
        <v>24.99996195687736</v>
      </c>
      <c r="AA25" s="20">
        <v>9857235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144832970</v>
      </c>
      <c r="D32" s="29">
        <f t="shared" ref="D32:Y32" si="0">SUM(D6:D31)</f>
        <v>0</v>
      </c>
      <c r="E32" s="30">
        <f t="shared" si="0"/>
        <v>155475605</v>
      </c>
      <c r="F32" s="31">
        <f t="shared" si="0"/>
        <v>155475605</v>
      </c>
      <c r="G32" s="31">
        <f t="shared" si="0"/>
        <v>15993055</v>
      </c>
      <c r="H32" s="31">
        <f t="shared" si="0"/>
        <v>15098762</v>
      </c>
      <c r="I32" s="31">
        <f t="shared" si="0"/>
        <v>9932148</v>
      </c>
      <c r="J32" s="31">
        <f t="shared" si="0"/>
        <v>41023965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41023965</v>
      </c>
      <c r="X32" s="31">
        <f t="shared" si="0"/>
        <v>39690337</v>
      </c>
      <c r="Y32" s="31">
        <f t="shared" si="0"/>
        <v>1333628</v>
      </c>
      <c r="Z32" s="32">
        <f>+IF(X32&lt;&gt;0,+(Y32/X32)*100,0)</f>
        <v>3.3600823293589066</v>
      </c>
      <c r="AA32" s="29">
        <f>SUM(AA6:AA31)</f>
        <v>155475605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63100327</v>
      </c>
      <c r="D34" s="20"/>
      <c r="E34" s="21">
        <v>99602799</v>
      </c>
      <c r="F34" s="22">
        <v>99602799</v>
      </c>
      <c r="G34" s="22">
        <v>5130188</v>
      </c>
      <c r="H34" s="22">
        <v>3967154</v>
      </c>
      <c r="I34" s="22">
        <v>8504798</v>
      </c>
      <c r="J34" s="22">
        <v>17602140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17602140</v>
      </c>
      <c r="X34" s="22">
        <v>24900699</v>
      </c>
      <c r="Y34" s="22">
        <v>-7298559</v>
      </c>
      <c r="Z34" s="23">
        <v>-29.310659110412924</v>
      </c>
      <c r="AA34" s="20">
        <v>99602799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206774</v>
      </c>
      <c r="D37" s="20"/>
      <c r="E37" s="21">
        <v>921129</v>
      </c>
      <c r="F37" s="22">
        <v>921129</v>
      </c>
      <c r="G37" s="22">
        <v>6831</v>
      </c>
      <c r="H37" s="22"/>
      <c r="I37" s="22"/>
      <c r="J37" s="22">
        <v>6831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6831</v>
      </c>
      <c r="X37" s="22">
        <v>230280</v>
      </c>
      <c r="Y37" s="22">
        <v>-223449</v>
      </c>
      <c r="Z37" s="23">
        <v>-97.033611255862425</v>
      </c>
      <c r="AA37" s="20">
        <v>921129</v>
      </c>
    </row>
    <row r="38" spans="1:27" ht="13.5" x14ac:dyDescent="0.25">
      <c r="A38" s="19" t="s">
        <v>64</v>
      </c>
      <c r="B38" s="15" t="s">
        <v>32</v>
      </c>
      <c r="C38" s="20">
        <v>233221662</v>
      </c>
      <c r="D38" s="20"/>
      <c r="E38" s="21">
        <v>21407047</v>
      </c>
      <c r="F38" s="22">
        <v>21407047</v>
      </c>
      <c r="G38" s="22">
        <v>3937269</v>
      </c>
      <c r="H38" s="22">
        <v>3937269</v>
      </c>
      <c r="I38" s="22"/>
      <c r="J38" s="22">
        <v>7874538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7874538</v>
      </c>
      <c r="X38" s="22">
        <v>5351761</v>
      </c>
      <c r="Y38" s="22">
        <v>2522777</v>
      </c>
      <c r="Z38" s="23">
        <v>47.139193996144449</v>
      </c>
      <c r="AA38" s="20">
        <v>21407047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2627268</v>
      </c>
      <c r="F39" s="22">
        <v>2627268</v>
      </c>
      <c r="G39" s="22"/>
      <c r="H39" s="22">
        <v>238842</v>
      </c>
      <c r="I39" s="22"/>
      <c r="J39" s="22">
        <v>238842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238842</v>
      </c>
      <c r="X39" s="22">
        <v>656822</v>
      </c>
      <c r="Y39" s="22">
        <v>-417980</v>
      </c>
      <c r="Z39" s="23">
        <v>-63.636723495863414</v>
      </c>
      <c r="AA39" s="20">
        <v>2627268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28379047</v>
      </c>
      <c r="D41" s="20"/>
      <c r="E41" s="21">
        <v>25515381</v>
      </c>
      <c r="F41" s="22">
        <v>25515381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6378846</v>
      </c>
      <c r="Y41" s="22">
        <v>-6378846</v>
      </c>
      <c r="Z41" s="23">
        <v>-100</v>
      </c>
      <c r="AA41" s="20">
        <v>25515381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4407052</v>
      </c>
      <c r="F43" s="22">
        <v>4407052</v>
      </c>
      <c r="G43" s="22">
        <v>121018</v>
      </c>
      <c r="H43" s="22">
        <v>273730</v>
      </c>
      <c r="I43" s="22">
        <v>46886</v>
      </c>
      <c r="J43" s="22">
        <v>441634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441634</v>
      </c>
      <c r="X43" s="22">
        <v>1101762</v>
      </c>
      <c r="Y43" s="22">
        <v>-660128</v>
      </c>
      <c r="Z43" s="23">
        <v>-59.915662366282376</v>
      </c>
      <c r="AA43" s="20">
        <v>4407052</v>
      </c>
    </row>
    <row r="44" spans="1:27" ht="13.5" x14ac:dyDescent="0.25">
      <c r="A44" s="19" t="s">
        <v>69</v>
      </c>
      <c r="B44" s="15" t="s">
        <v>32</v>
      </c>
      <c r="C44" s="20">
        <v>52452328</v>
      </c>
      <c r="D44" s="20"/>
      <c r="E44" s="21">
        <v>28841413</v>
      </c>
      <c r="F44" s="22">
        <v>28841413</v>
      </c>
      <c r="G44" s="22">
        <v>3158512</v>
      </c>
      <c r="H44" s="22">
        <v>3170010</v>
      </c>
      <c r="I44" s="22">
        <v>3220518</v>
      </c>
      <c r="J44" s="22">
        <v>9549040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9549040</v>
      </c>
      <c r="X44" s="22">
        <v>7210353</v>
      </c>
      <c r="Y44" s="22">
        <v>2338687</v>
      </c>
      <c r="Z44" s="23">
        <v>32.435124882235307</v>
      </c>
      <c r="AA44" s="20">
        <v>28841413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377360138</v>
      </c>
      <c r="D47" s="29">
        <f t="shared" ref="D47:Y47" si="1">SUM(D34:D46)</f>
        <v>0</v>
      </c>
      <c r="E47" s="30">
        <f t="shared" si="1"/>
        <v>183322089</v>
      </c>
      <c r="F47" s="31">
        <f t="shared" si="1"/>
        <v>183322089</v>
      </c>
      <c r="G47" s="31">
        <f t="shared" si="1"/>
        <v>12353818</v>
      </c>
      <c r="H47" s="31">
        <f t="shared" si="1"/>
        <v>11587005</v>
      </c>
      <c r="I47" s="31">
        <f t="shared" si="1"/>
        <v>11772202</v>
      </c>
      <c r="J47" s="31">
        <f t="shared" si="1"/>
        <v>35713025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35713025</v>
      </c>
      <c r="X47" s="31">
        <f t="shared" si="1"/>
        <v>45830523</v>
      </c>
      <c r="Y47" s="31">
        <f t="shared" si="1"/>
        <v>-10117498</v>
      </c>
      <c r="Z47" s="32">
        <f>+IF(X47&lt;&gt;0,+(Y47/X47)*100,0)</f>
        <v>-22.075894704496392</v>
      </c>
      <c r="AA47" s="29">
        <f>SUM(AA34:AA46)</f>
        <v>183322089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-232527168</v>
      </c>
      <c r="D48" s="39">
        <f t="shared" si="2"/>
        <v>0</v>
      </c>
      <c r="E48" s="40">
        <f t="shared" si="2"/>
        <v>-27846484</v>
      </c>
      <c r="F48" s="41">
        <f t="shared" si="2"/>
        <v>-27846484</v>
      </c>
      <c r="G48" s="41">
        <f t="shared" si="2"/>
        <v>3639237</v>
      </c>
      <c r="H48" s="41">
        <f t="shared" si="2"/>
        <v>3511757</v>
      </c>
      <c r="I48" s="41">
        <f t="shared" si="2"/>
        <v>-1840054</v>
      </c>
      <c r="J48" s="41">
        <f t="shared" si="2"/>
        <v>5310940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5310940</v>
      </c>
      <c r="X48" s="41">
        <f t="shared" si="2"/>
        <v>-6140186</v>
      </c>
      <c r="Y48" s="41">
        <f t="shared" si="2"/>
        <v>11451126</v>
      </c>
      <c r="Z48" s="42">
        <f>+IF(X48&lt;&gt;0,+(Y48/X48)*100,0)</f>
        <v>-186.49477393681559</v>
      </c>
      <c r="AA48" s="39">
        <f>+AA32-AA47</f>
        <v>-27846484</v>
      </c>
    </row>
    <row r="49" spans="1:27" ht="25.5" x14ac:dyDescent="0.25">
      <c r="A49" s="43" t="s">
        <v>74</v>
      </c>
      <c r="B49" s="15" t="s">
        <v>32</v>
      </c>
      <c r="C49" s="20">
        <v>69682196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-162844972</v>
      </c>
      <c r="D51" s="48">
        <f t="shared" si="3"/>
        <v>0</v>
      </c>
      <c r="E51" s="49">
        <f t="shared" si="3"/>
        <v>-27846484</v>
      </c>
      <c r="F51" s="50">
        <f t="shared" si="3"/>
        <v>-27846484</v>
      </c>
      <c r="G51" s="50">
        <f t="shared" si="3"/>
        <v>3639237</v>
      </c>
      <c r="H51" s="50">
        <f t="shared" si="3"/>
        <v>3511757</v>
      </c>
      <c r="I51" s="50">
        <f t="shared" si="3"/>
        <v>-1840054</v>
      </c>
      <c r="J51" s="50">
        <f t="shared" si="3"/>
        <v>5310940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5310940</v>
      </c>
      <c r="X51" s="50">
        <f t="shared" si="3"/>
        <v>-6140186</v>
      </c>
      <c r="Y51" s="50">
        <f t="shared" si="3"/>
        <v>11451126</v>
      </c>
      <c r="Z51" s="51">
        <f>+IF(X51&lt;&gt;0,+(Y51/X51)*100,0)</f>
        <v>-186.49477393681559</v>
      </c>
      <c r="AA51" s="48">
        <f>SUM(AA48:AA50)</f>
        <v>-27846484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-162844972</v>
      </c>
      <c r="D53" s="54">
        <f>+D51-D52</f>
        <v>0</v>
      </c>
      <c r="E53" s="55">
        <f t="shared" si="4"/>
        <v>-27846484</v>
      </c>
      <c r="F53" s="56">
        <f t="shared" si="4"/>
        <v>-27846484</v>
      </c>
      <c r="G53" s="56">
        <f t="shared" si="4"/>
        <v>3639237</v>
      </c>
      <c r="H53" s="56">
        <f t="shared" si="4"/>
        <v>3511757</v>
      </c>
      <c r="I53" s="56">
        <f t="shared" si="4"/>
        <v>-1840054</v>
      </c>
      <c r="J53" s="56">
        <f t="shared" si="4"/>
        <v>5310940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5310940</v>
      </c>
      <c r="X53" s="56">
        <f t="shared" si="4"/>
        <v>-6140186</v>
      </c>
      <c r="Y53" s="56">
        <f t="shared" si="4"/>
        <v>11451126</v>
      </c>
      <c r="Z53" s="57">
        <f>+IF(X53&lt;&gt;0,+(Y53/X53)*100,0)</f>
        <v>-186.49477393681559</v>
      </c>
      <c r="AA53" s="54">
        <f>+AA51-AA52</f>
        <v>-27846484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-162844972</v>
      </c>
      <c r="D56" s="48">
        <f>SUM(D53:D55)</f>
        <v>0</v>
      </c>
      <c r="E56" s="49">
        <f t="shared" si="5"/>
        <v>-27846484</v>
      </c>
      <c r="F56" s="50">
        <f t="shared" si="5"/>
        <v>-27846484</v>
      </c>
      <c r="G56" s="50">
        <f t="shared" si="5"/>
        <v>3639237</v>
      </c>
      <c r="H56" s="50">
        <f t="shared" si="5"/>
        <v>3511757</v>
      </c>
      <c r="I56" s="50">
        <f t="shared" si="5"/>
        <v>-1840054</v>
      </c>
      <c r="J56" s="50">
        <f t="shared" si="5"/>
        <v>5310940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5310940</v>
      </c>
      <c r="X56" s="50">
        <f t="shared" si="5"/>
        <v>-6140186</v>
      </c>
      <c r="Y56" s="50">
        <f t="shared" si="5"/>
        <v>11451126</v>
      </c>
      <c r="Z56" s="51">
        <f>+IF(X56&lt;&gt;0,+(Y56/X56)*100,0)</f>
        <v>-186.49477393681559</v>
      </c>
      <c r="AA56" s="48">
        <f>SUM(AA53:AA55)</f>
        <v>-27846484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-162844972</v>
      </c>
      <c r="D59" s="65">
        <f>SUM(D56:D58)</f>
        <v>0</v>
      </c>
      <c r="E59" s="66">
        <f t="shared" si="6"/>
        <v>-27846484</v>
      </c>
      <c r="F59" s="67">
        <f t="shared" si="6"/>
        <v>-27846484</v>
      </c>
      <c r="G59" s="67">
        <f t="shared" si="6"/>
        <v>3639237</v>
      </c>
      <c r="H59" s="67">
        <f t="shared" si="6"/>
        <v>3511757</v>
      </c>
      <c r="I59" s="67">
        <f t="shared" si="6"/>
        <v>-1840054</v>
      </c>
      <c r="J59" s="67">
        <f t="shared" si="6"/>
        <v>5310940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5310940</v>
      </c>
      <c r="X59" s="67">
        <f t="shared" si="6"/>
        <v>-6140186</v>
      </c>
      <c r="Y59" s="67">
        <f t="shared" si="6"/>
        <v>11451126</v>
      </c>
      <c r="Z59" s="68">
        <f>+IF(X59&lt;&gt;0,+(Y59/X59)*100,0)</f>
        <v>-186.49477393681559</v>
      </c>
      <c r="AA59" s="65">
        <f>SUM(AA56:AA58)</f>
        <v>-27846484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2D7E7D318FC44E8748B9C339C881FB" ma:contentTypeVersion="" ma:contentTypeDescription="Create a new document." ma:contentTypeScope="" ma:versionID="4004fd04b92fa3662cc1d42a70eb53e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4172D96-F936-4E83-9A92-8C26353F85A8}"/>
</file>

<file path=customXml/itemProps2.xml><?xml version="1.0" encoding="utf-8"?>
<ds:datastoreItem xmlns:ds="http://schemas.openxmlformats.org/officeDocument/2006/customXml" ds:itemID="{EFFDC288-438A-484D-9035-16C70A42840C}"/>
</file>

<file path=customXml/itemProps3.xml><?xml version="1.0" encoding="utf-8"?>
<ds:datastoreItem xmlns:ds="http://schemas.openxmlformats.org/officeDocument/2006/customXml" ds:itemID="{A8F14E09-2E40-4534-AED9-A2DE753E25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Summary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2024-11-06T12:59:56Z</dcterms:created>
  <dcterms:modified xsi:type="dcterms:W3CDTF">2024-11-06T13:04:34Z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0x010100342D7E7D318FC44E8748B9C339C881FB</vt:lpwstr>
  </property>
</Properties>
</file>